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prorailbv.sharepoint.com/teams/Outillagestrategie2024/Shared Documents/14 Inhuur veiligheidsdiensten bij BD/Aanbesteding WPB '24/3.1 Aanbestedingsdossier/"/>
    </mc:Choice>
  </mc:AlternateContent>
  <xr:revisionPtr revIDLastSave="2152" documentId="8_{32320AB7-50A7-4BED-B5A7-C99BCC2022DC}" xr6:coauthVersionLast="47" xr6:coauthVersionMax="47" xr10:uidLastSave="{84FF5743-6782-4914-A648-2FB2DC03C8C1}"/>
  <bookViews>
    <workbookView xWindow="-57720" yWindow="-120" windowWidth="29040" windowHeight="15840" tabRatio="814" xr2:uid="{0BA59EA0-8D59-45CB-AA12-39E5060EDDFC}"/>
  </bookViews>
  <sheets>
    <sheet name="1.0 Aanbiedingsbegroting" sheetId="7" r:id="rId1"/>
    <sheet name="1.1 Tarieven" sheetId="8" r:id="rId2"/>
    <sheet name="1.2 Fictief Pakket" sheetId="2" r:id="rId3"/>
    <sheet name="1.3 overige kosten en tarieven" sheetId="3" r:id="rId4"/>
  </sheets>
  <definedNames>
    <definedName name="_ftnref1" localSheetId="3">'1.3 overige kosten en tarieven'!$C$7</definedName>
    <definedName name="_xlnm.Print_Area" localSheetId="0">'1.0 Aanbiedingsbegroting'!$A$1:$H$38</definedName>
    <definedName name="_xlnm.Print_Area" localSheetId="1">'1.1 Tarieven'!$A$1:$E$44</definedName>
    <definedName name="_xlnm.Print_Area" localSheetId="2">'1.2 Fictief Pakket'!$A$1:$E$31</definedName>
    <definedName name="_xlnm.Print_Area" localSheetId="3">'1.3 overige kosten en tarieven'!$A$1:$E$22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2" l="1"/>
  <c r="E7" i="2"/>
  <c r="E15" i="2"/>
  <c r="E14" i="2"/>
  <c r="E13" i="2"/>
  <c r="E12" i="2"/>
  <c r="E8" i="2"/>
  <c r="E6" i="2"/>
  <c r="E5" i="2"/>
  <c r="E16" i="2"/>
  <c r="E17" i="2"/>
  <c r="E9" i="2"/>
  <c r="E10" i="2"/>
  <c r="E23" i="2" l="1"/>
  <c r="C33" i="7" s="1"/>
  <c r="C38" i="7"/>
  <c r="E35" i="8"/>
  <c r="C34" i="7" s="1"/>
  <c r="C35" i="7" l="1"/>
  <c r="C29" i="7" s="1"/>
</calcChain>
</file>

<file path=xl/sharedStrings.xml><?xml version="1.0" encoding="utf-8"?>
<sst xmlns="http://schemas.openxmlformats.org/spreadsheetml/2006/main" count="144" uniqueCount="127">
  <si>
    <t>Bijlage 5.1  - Aanbiedingsbegroting</t>
  </si>
  <si>
    <t xml:space="preserve">Nr. </t>
  </si>
  <si>
    <t>Instructie aan inschrijver</t>
  </si>
  <si>
    <t>INST-1</t>
  </si>
  <si>
    <t>INST-2</t>
  </si>
  <si>
    <t>INST-3</t>
  </si>
  <si>
    <t>INST-4</t>
  </si>
  <si>
    <t>INST-5</t>
  </si>
  <si>
    <t>INST-6</t>
  </si>
  <si>
    <t xml:space="preserve">Alle prijzen zijn in Euros met maximaal twee decimalen.  </t>
  </si>
  <si>
    <t>INST-7</t>
  </si>
  <si>
    <t>Negatieve prijzen zijn niet toegestaan; '0' bedragen zijn wel toegestaan.</t>
  </si>
  <si>
    <t>INST-8</t>
  </si>
  <si>
    <t>Alle prijzen en tarieven zijn exclusief BTW.</t>
  </si>
  <si>
    <t>INST-9</t>
  </si>
  <si>
    <t>De genoemde prijs items mogen niet verwijderd worden.</t>
  </si>
  <si>
    <t>INST-10</t>
  </si>
  <si>
    <t xml:space="preserve">De opgegeven prijzen zijn inclusief alle kosten, inclusief kortingen. Als inschrijver tijdens contractlooptijd met aanvullende kosten komt zullen deze niet vergoed worden. </t>
  </si>
  <si>
    <t>INST-11</t>
  </si>
  <si>
    <t xml:space="preserve">Levering DDP locaties ProRail. </t>
  </si>
  <si>
    <t>INST-12</t>
  </si>
  <si>
    <t>De totale inschrijfsom Inschrijving dient uw over te nemen naar het inschrijfformulier Annex 5.</t>
  </si>
  <si>
    <t>INST-13</t>
  </si>
  <si>
    <t>Met indiening van dit document verklaart Inschrijver dat de prijzen en eenheden in de navolgende werkbladen 1.1 en 1.2 betrekking hebben op de Inschrijving en alle Bijlage bij de Inschrijving.</t>
  </si>
  <si>
    <t>INST-14</t>
  </si>
  <si>
    <t>De aanbiedingsbegroting dient door een bevoegd persoon volgens KvK ondertekend te worden.</t>
  </si>
  <si>
    <t>Gegevens inschrijver</t>
  </si>
  <si>
    <t>GI-1</t>
  </si>
  <si>
    <t>Naam inschrijver</t>
  </si>
  <si>
    <t>GI-2</t>
  </si>
  <si>
    <t>Datum waarop dit formulier is ingevuld en ondertekend</t>
  </si>
  <si>
    <t>GI-3</t>
  </si>
  <si>
    <t>Naam Ondertekenaar</t>
  </si>
  <si>
    <t>GI-4</t>
  </si>
  <si>
    <t>Handtekening</t>
  </si>
  <si>
    <t xml:space="preserve">Behaalde score </t>
  </si>
  <si>
    <r>
      <t>Bijlage 7  Prijzenblad - EU aanbesteding Ademlucht</t>
    </r>
    <r>
      <rPr>
        <sz val="14"/>
        <color theme="0"/>
        <rFont val="Calibri"/>
        <family val="2"/>
        <scheme val="minor"/>
      </rPr>
      <t>apparatuur</t>
    </r>
  </si>
  <si>
    <t>TN   404053</t>
  </si>
  <si>
    <t xml:space="preserve">Rekenwaarden </t>
  </si>
  <si>
    <t>Totale Inschrijfsom</t>
  </si>
  <si>
    <t>RW-1</t>
  </si>
  <si>
    <t xml:space="preserve">Totale inschrijfsom </t>
  </si>
  <si>
    <t>Alleen de gele velden op tabbladen 1.1 en 1.2  en optioneel   1.3 t/m 1.5  moeten worden ingevuld.</t>
  </si>
  <si>
    <t xml:space="preserve">Alle prijzen zijn in Euros met maximaal twee decimalen  </t>
  </si>
  <si>
    <t>De totaalsom van uw inschrijving, welke beoordeeld wordt als gunningcriterium prijs (tabblad 1.1 en 1.2).</t>
  </si>
  <si>
    <t>Tab - 1.1</t>
  </si>
  <si>
    <t>Tab - 1.2</t>
  </si>
  <si>
    <t>De totaalsom van uw inschrijving: overige kosten (tabblad 1.3)</t>
  </si>
  <si>
    <t>Tab - 1.3</t>
  </si>
  <si>
    <t>Subtotaal inschrijfprijs overgenomen van "subtotaal overige kosten en tarieven" - tabblad 1.3</t>
  </si>
  <si>
    <t>1.1</t>
  </si>
  <si>
    <t>Product omschrijving</t>
  </si>
  <si>
    <t>1.1.1</t>
  </si>
  <si>
    <t>1.1.2</t>
  </si>
  <si>
    <t>1.1.3</t>
  </si>
  <si>
    <t>Subtotaal inschrijfprijs</t>
  </si>
  <si>
    <t>Opmerkingen inschrijver</t>
  </si>
  <si>
    <t>1.2</t>
  </si>
  <si>
    <t>1.2.1</t>
  </si>
  <si>
    <t>Reguliere tarieven.</t>
  </si>
  <si>
    <t>Tarief excl. BTW</t>
  </si>
  <si>
    <t>Voorrijkosten (per kilometer)</t>
  </si>
  <si>
    <t>1.2.2</t>
  </si>
  <si>
    <t>1.2.3</t>
  </si>
  <si>
    <t>Verhuur tarieven, per dienst.
(ProRail rekent voor 1 dienst, 8 uren excl. pauzes)</t>
  </si>
  <si>
    <t>Zelfsignalerende kortsluitlans (ZKL)</t>
  </si>
  <si>
    <t>Wisselklem</t>
  </si>
  <si>
    <t>Sein 513 incl. (werkende) rode lamp.</t>
  </si>
  <si>
    <t>Aardgarnituur 1800 V</t>
  </si>
  <si>
    <t xml:space="preserve">Veiligheidstester 1800 V incl. alle benodigde asseccoires </t>
  </si>
  <si>
    <t xml:space="preserve">Veiligheidstester 25 Kv incl. alle benodigde asseccoires </t>
  </si>
  <si>
    <t>1.3</t>
  </si>
  <si>
    <t>overige prijzen en tarieven</t>
  </si>
  <si>
    <t>1.3.1</t>
  </si>
  <si>
    <t>overige tarieven</t>
  </si>
  <si>
    <t>Product omschrijving (incl. eenheidsprijsomschrijving)</t>
  </si>
  <si>
    <t>Prijs/tarief exclusief btw</t>
  </si>
  <si>
    <t>opmerkingen inschrijver</t>
  </si>
  <si>
    <t xml:space="preserve">Tarieven t.b.v. nacalculatie bij opdrachten </t>
  </si>
  <si>
    <t>INST-15</t>
  </si>
  <si>
    <t xml:space="preserve">Het uitgangspunt voor de ureninschatting voor het op tab 1.2 in te vullen fictieve pakket is de Casus in Annex 6 en het bijbehorende voorbeeld als onderdeel van door Opdrachtnemer op te leveren output in Annex 6.1 en 6.2. De casus waarvan de prijstelling wordt gevraagd betreft een te leveren dienst zoals vermeldt in annex 3: vraagspecificatie, paragraaf 2.2 (scope), product / dienst nummer 1. Namelijk: Het volledig verzorgen van de inrichting van de veiligheidsorganisatie voor een buitendienst- EN spanningloosstelling op, in deze casus, havenemplacement Maasvlakte. 
Voor de gebruikelijke initiële opdrachtverstrekking is het draaiboek in annex 6 opgenomen.  Ter beeldvorming van de casus is de WOT en het WBI daaraan toegevoegd als Annex 6.1 en 6.2. Normaliter maken deze twee documenten onderdeel uit van het volledig verzorgen van de inrichting van de veiligheidsorganisatie en dienen dus wel te worden meegenomen in de prijsstelling van deze casus.
Van Inschrijver wordt verwacht om tabblad 1.2 een volledig overzicht te geven van alle te verwachten te maken uren en kosten conform deze casus. Eventuele overige kosten kunnen op tabblad 1.2 zelf worden aangevuld.  </t>
  </si>
  <si>
    <t>Fictief aantal uren obv casus</t>
  </si>
  <si>
    <t>VGC-O</t>
  </si>
  <si>
    <t>VGC-U</t>
  </si>
  <si>
    <t>Uren inschatting per functionaris o.b.v. casus Annex 6 - draaiboek Emplacement Maasvlakte - Ontwerp / voorbereidende fase t.b.v. de buitendienst- EN spanningsloosstelling</t>
  </si>
  <si>
    <t>WB-O</t>
  </si>
  <si>
    <t>WB-V</t>
  </si>
  <si>
    <t>WB-U</t>
  </si>
  <si>
    <t>LWB</t>
  </si>
  <si>
    <t>LLV</t>
  </si>
  <si>
    <t xml:space="preserve">VOP </t>
  </si>
  <si>
    <t>VOP</t>
  </si>
  <si>
    <t>Fictieve pakketprijs o.b.v. casus Annex 6</t>
  </si>
  <si>
    <t>Uren inschatting per functionaris o.b.v. casus Annex 6 - draaiboek Emplacement Maasvlakte - Uitvoerende fase t.b.v. de buitendienst- EN spanningsloosstelling</t>
  </si>
  <si>
    <t>Classificatie 2</t>
  </si>
  <si>
    <t>Uitgangspunt</t>
  </si>
  <si>
    <t>Versie: 1,0</t>
  </si>
  <si>
    <t>leges</t>
  </si>
  <si>
    <t>meeliftkosten</t>
  </si>
  <si>
    <t>Ploegleider EV</t>
  </si>
  <si>
    <t>VB: Kosten voor benodigde middelen, leges, BUTA kosten, meeliftkosten, etc.</t>
  </si>
  <si>
    <t>Inschatting (alle) overige kosten o.b.v. casus Annex 6 - draaiboek Emplacement Maasvlakte - Uitvoerende fase t.b.v. de buitendienst- EN spanningsloosstelling</t>
  </si>
  <si>
    <t>Uurtarief excl. BTW</t>
  </si>
  <si>
    <t>LWB classificatie 1</t>
  </si>
  <si>
    <t xml:space="preserve">LWB classificatie 2 </t>
  </si>
  <si>
    <t xml:space="preserve">LWB classificatie 3 </t>
  </si>
  <si>
    <t xml:space="preserve">LLV classificatie 2 </t>
  </si>
  <si>
    <t xml:space="preserve">LLV classificatie 3 </t>
  </si>
  <si>
    <t>Calamiteiten tarieven. (BUTA)
(ad-hoc, t.b.v. inzet veiligheidspersoneel m.b.t. de uitvoering van buitendienststelling bij calamiteiten)</t>
  </si>
  <si>
    <t>LWB classificatie 2</t>
  </si>
  <si>
    <t>LWB classificatie 3</t>
  </si>
  <si>
    <t>LLV classificatie 2</t>
  </si>
  <si>
    <t>LLV classificatie 3</t>
  </si>
  <si>
    <t>BBD</t>
  </si>
  <si>
    <t>Veiligheidsman / Grenswachter</t>
  </si>
  <si>
    <t xml:space="preserve">De in te vullen bedragen en geschatte uren zijn gebaseerd op deze aanbesteding en gerelateerd aan de in de vraagspecificatie genoemde producten en artikelen en dienstverlening. </t>
  </si>
  <si>
    <t>Inschrijver past, alleen de geel gearceerde cellen aan. Inschrijver moet alleen de geel gearceerde cellen correct en ondubbelzinnig invullen. Inschrijver moet de geel gearceerde cellen invullen.  Indien dit niet mogelijk is, voorziet inschrijver hiervoor in het opmerkingenveld gekoppeld aan in een gedegen motivatie.</t>
  </si>
  <si>
    <t>De aanbiedingsbegroting vormt een integraal onderdeel van de Indiening. Inschrijver specificeert de kosten van zijn aanbod zo compleet, transparant en volledig als mogelijk. Kosten en tarieven die redelijkerwijs gekenmerkt dienen te worden op dit prijzenblad, echter niet worden genoemd kunnen achteraf door opdrachtnemer niet in rekening worden gebracht.</t>
  </si>
  <si>
    <r>
      <t xml:space="preserve">De tarieven en kosten die worden ingevuld op tabblad 1.3 maken </t>
    </r>
    <r>
      <rPr>
        <b/>
        <u/>
        <sz val="11"/>
        <color theme="1"/>
        <rFont val="Calibri"/>
        <family val="2"/>
        <scheme val="minor"/>
      </rPr>
      <t>wel</t>
    </r>
    <r>
      <rPr>
        <sz val="11"/>
        <color theme="1"/>
        <rFont val="Calibri"/>
        <family val="2"/>
        <scheme val="minor"/>
      </rPr>
      <t xml:space="preserve"> onderdeel uit van de overeenkomst, echter wegen deze omwille van een objectieve en gelijke beoordeling </t>
    </r>
    <r>
      <rPr>
        <b/>
        <u/>
        <sz val="11"/>
        <color theme="1"/>
        <rFont val="Calibri"/>
        <family val="2"/>
        <scheme val="minor"/>
      </rPr>
      <t>niet</t>
    </r>
    <r>
      <rPr>
        <sz val="11"/>
        <color theme="1"/>
        <rFont val="Calibri"/>
        <family val="2"/>
        <scheme val="minor"/>
      </rPr>
      <t xml:space="preserve"> mee in het vaststellen van de totale inschrijfsom.</t>
    </r>
  </si>
  <si>
    <t>Totale prijs exclusief btw obv ureninschatting x tarieven tabblad 1.1</t>
  </si>
  <si>
    <t>Indien op het prijzenblad niet alle kosten kunnen worden gespecificeerd, maakt inschrijver hiervan een opmerking in het opmerkingenveld en moet het prijzenblad worden uitgebreid. Alle prijzen en tarieven die worden uitgebreid aan het inschrijfblad tellen niet mee in de beoordeling van de evaluatieprijs.</t>
  </si>
  <si>
    <t>Subtotaal tarieven/prijzen</t>
  </si>
  <si>
    <t>BUTA</t>
  </si>
  <si>
    <t xml:space="preserve">Subtotaal inschrijfprijs overgenomen van "subtotaal Tarieven" - tabblad 1.1 </t>
  </si>
  <si>
    <t xml:space="preserve">Subtotaal inschrijfprijs overgenomen van "subtotaal Fictief Pakket" - tabblad 1.2 </t>
  </si>
  <si>
    <t>Landelijk - Veiligheidsorganisatie buitendienst- en spanningloosstelling</t>
  </si>
  <si>
    <t>Openbare aanbesteding - TN 480821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</si>
</sst>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7" formatCode="&quot;€&quot;\ #,##0.00;&quot;€&quot;\ \-#,##0.00"/>
    <numFmt numFmtId="44" formatCode="_ &quot;€&quot;\ * #,##0.00_ ;_ &quot;€&quot;\ * \-#,##0.00_ ;_ &quot;€&quot;\ * &quot;-&quot;??_ ;_ @_ "/>
    <numFmt numFmtId="164" formatCode="[$-F800]dddd\,\ mmmm\ dd\,\ yyyy"/>
    <numFmt numFmtId="165" formatCode="[$€-2]\ #,##0.00;[$€-2]\ \-#,##0.00"/>
    <numFmt numFmtId="166" formatCode="&quot;€&quot;\ #,##0.00"/>
    <numFmt numFmtId="167" formatCode="_ [$€-413]\ * #,##0.00_ ;_ [$€-413]\ * \-#,##0.00_ ;_ [$€-413]\ * &quot;-&quot;??_ ;_ @_ "/>
  </numFmts>
  <fonts count="29" x14ac:knownFonts="1">
    <font>
      <sz val="11"/>
      <color theme="1"/>
      <name val="Calibri"/>
      <family val="2"/>
      <scheme val="minor"/>
    </font>
    <font>
      <sz val="10"/>
      <color theme="1"/>
      <name val="Corbel"/>
      <family val="2"/>
    </font>
    <font>
      <sz val="10"/>
      <color theme="1"/>
      <name val="Arial"/>
      <family val="2"/>
    </font>
    <font>
      <sz val="11"/>
      <color theme="1"/>
      <name val="Arial"/>
      <family val="2"/>
    </font>
    <font>
      <sz val="8"/>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sz val="11"/>
      <name val="Calibri"/>
      <family val="2"/>
      <scheme val="minor"/>
    </font>
    <font>
      <sz val="11"/>
      <color theme="0"/>
      <name val="Arial"/>
      <family val="2"/>
    </font>
    <font>
      <sz val="10"/>
      <color theme="0"/>
      <name val="Arial"/>
      <family val="2"/>
    </font>
    <font>
      <b/>
      <sz val="11"/>
      <name val="Calibri"/>
      <family val="2"/>
      <scheme val="minor"/>
    </font>
    <font>
      <b/>
      <sz val="14"/>
      <color theme="0"/>
      <name val="Calibri"/>
      <family val="2"/>
      <scheme val="minor"/>
    </font>
    <font>
      <sz val="14"/>
      <color theme="0"/>
      <name val="Calibri"/>
      <family val="2"/>
      <scheme val="minor"/>
    </font>
    <font>
      <sz val="10"/>
      <color theme="0"/>
      <name val="Calibri"/>
      <family val="2"/>
      <scheme val="minor"/>
    </font>
    <font>
      <sz val="10"/>
      <name val="Calibri"/>
      <family val="2"/>
      <scheme val="minor"/>
    </font>
    <font>
      <b/>
      <sz val="14"/>
      <name val="Calibri"/>
      <family val="2"/>
      <scheme val="minor"/>
    </font>
    <font>
      <b/>
      <sz val="10"/>
      <name val="Calibri"/>
      <family val="2"/>
      <scheme val="minor"/>
    </font>
    <font>
      <sz val="11"/>
      <color rgb="FF000000"/>
      <name val="Calibri"/>
      <family val="2"/>
      <scheme val="minor"/>
    </font>
    <font>
      <b/>
      <u/>
      <sz val="11"/>
      <color theme="1"/>
      <name val="Calibri"/>
      <family val="2"/>
      <scheme val="minor"/>
    </font>
    <font>
      <b/>
      <sz val="18"/>
      <color rgb="FF000000"/>
      <name val="Calibri"/>
      <family val="2"/>
    </font>
    <font>
      <b/>
      <sz val="11"/>
      <color rgb="FFFFFFFF"/>
      <name val="Calibri"/>
      <family val="2"/>
      <scheme val="minor"/>
    </font>
    <font>
      <sz val="14"/>
      <color theme="1"/>
      <name val="Calibri"/>
      <family val="2"/>
      <scheme val="minor"/>
    </font>
    <font>
      <b/>
      <sz val="14"/>
      <color theme="1"/>
      <name val="Calibri"/>
      <family val="2"/>
      <scheme val="minor"/>
    </font>
    <font>
      <b/>
      <sz val="10"/>
      <color theme="1"/>
      <name val="Corbel"/>
      <family val="2"/>
    </font>
    <font>
      <i/>
      <sz val="11"/>
      <color rgb="FF000000"/>
      <name val="Calibri"/>
      <family val="2"/>
      <scheme val="minor"/>
    </font>
    <font>
      <sz val="11"/>
      <color rgb="FFFF0000"/>
      <name val="Calibri"/>
      <family val="2"/>
      <scheme val="minor"/>
    </font>
    <font>
      <sz val="10"/>
      <color theme="1"/>
      <name val="Corbe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00000"/>
        <bgColor indexed="64"/>
      </patternFill>
    </fill>
    <fill>
      <patternFill patternType="solid">
        <fgColor theme="0" tint="-0.34998626667073579"/>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s>
  <cellStyleXfs count="1">
    <xf numFmtId="0" fontId="0" fillId="0" borderId="0"/>
  </cellStyleXfs>
  <cellXfs count="214">
    <xf numFmtId="0" fontId="0" fillId="0" borderId="0" xfId="0"/>
    <xf numFmtId="0" fontId="3" fillId="0" borderId="1" xfId="0" applyFont="1" applyBorder="1"/>
    <xf numFmtId="0" fontId="7" fillId="2" borderId="0" xfId="0" applyFont="1" applyFill="1"/>
    <xf numFmtId="0" fontId="7" fillId="4" borderId="1" xfId="0" applyFont="1" applyFill="1" applyBorder="1"/>
    <xf numFmtId="0" fontId="7" fillId="2" borderId="0" xfId="0" applyFont="1" applyFill="1" applyProtection="1">
      <protection locked="0"/>
    </xf>
    <xf numFmtId="0" fontId="7" fillId="2" borderId="0" xfId="0" applyFont="1" applyFill="1" applyAlignment="1">
      <alignment horizontal="left"/>
    </xf>
    <xf numFmtId="0" fontId="7" fillId="2" borderId="0" xfId="0" applyFont="1" applyFill="1" applyAlignment="1" applyProtection="1">
      <alignment horizontal="center"/>
      <protection locked="0"/>
    </xf>
    <xf numFmtId="0" fontId="7" fillId="2" borderId="0" xfId="0" applyFont="1" applyFill="1" applyAlignment="1">
      <alignment horizontal="center" vertical="center"/>
    </xf>
    <xf numFmtId="0" fontId="5" fillId="2" borderId="0" xfId="0" applyFont="1" applyFill="1" applyAlignment="1">
      <alignment vertical="top" wrapText="1"/>
    </xf>
    <xf numFmtId="0" fontId="9" fillId="2" borderId="1" xfId="0" applyFont="1" applyFill="1" applyBorder="1" applyAlignment="1">
      <alignment horizontal="left" wrapText="1"/>
    </xf>
    <xf numFmtId="0" fontId="9" fillId="0" borderId="1" xfId="0" applyFont="1" applyBorder="1" applyAlignment="1">
      <alignment horizontal="left" vertical="top" wrapText="1"/>
    </xf>
    <xf numFmtId="0" fontId="7" fillId="4" borderId="1" xfId="0" applyFont="1" applyFill="1" applyBorder="1" applyAlignment="1">
      <alignment wrapText="1"/>
    </xf>
    <xf numFmtId="0" fontId="3" fillId="0" borderId="4" xfId="0" applyFont="1" applyBorder="1"/>
    <xf numFmtId="0" fontId="3" fillId="0" borderId="2" xfId="0" applyFont="1" applyBorder="1"/>
    <xf numFmtId="0" fontId="3" fillId="2" borderId="0" xfId="0" applyFont="1" applyFill="1"/>
    <xf numFmtId="0" fontId="3" fillId="0" borderId="0" xfId="0" applyFont="1"/>
    <xf numFmtId="0" fontId="10" fillId="2" borderId="0" xfId="0" applyFont="1" applyFill="1"/>
    <xf numFmtId="0" fontId="8" fillId="0" borderId="0" xfId="0" applyFont="1" applyAlignment="1">
      <alignment horizontal="center"/>
    </xf>
    <xf numFmtId="0" fontId="7" fillId="4" borderId="3" xfId="0" applyFont="1" applyFill="1" applyBorder="1"/>
    <xf numFmtId="0" fontId="0" fillId="0" borderId="0" xfId="0" applyAlignment="1">
      <alignment horizontal="center"/>
    </xf>
    <xf numFmtId="0" fontId="6" fillId="0" borderId="0" xfId="0" applyFont="1"/>
    <xf numFmtId="0" fontId="6" fillId="0" borderId="1" xfId="0" applyFont="1" applyBorder="1" applyAlignment="1">
      <alignment horizontal="left" vertical="center"/>
    </xf>
    <xf numFmtId="0" fontId="12" fillId="0" borderId="1" xfId="0" applyFont="1" applyBorder="1" applyAlignment="1">
      <alignment horizontal="left" vertical="top" wrapText="1"/>
    </xf>
    <xf numFmtId="0" fontId="0" fillId="0" borderId="1" xfId="0" applyBorder="1" applyAlignment="1">
      <alignment horizontal="left" vertical="top"/>
    </xf>
    <xf numFmtId="0" fontId="0" fillId="0" borderId="1" xfId="0" applyBorder="1"/>
    <xf numFmtId="0" fontId="0" fillId="0" borderId="1" xfId="0" applyBorder="1" applyAlignment="1">
      <alignment horizontal="left"/>
    </xf>
    <xf numFmtId="0" fontId="0" fillId="0" borderId="1" xfId="0" applyBorder="1" applyAlignment="1">
      <alignment horizontal="left" vertical="center"/>
    </xf>
    <xf numFmtId="0" fontId="13" fillId="2" borderId="0" xfId="0" applyFont="1" applyFill="1" applyAlignment="1">
      <alignment horizontal="center" vertical="center"/>
    </xf>
    <xf numFmtId="0" fontId="15" fillId="2" borderId="0" xfId="0" applyFont="1" applyFill="1" applyAlignment="1">
      <alignment horizontal="left" vertical="center" wrapText="1"/>
    </xf>
    <xf numFmtId="0" fontId="16" fillId="2" borderId="1" xfId="0" applyFont="1" applyFill="1" applyBorder="1" applyAlignment="1">
      <alignment horizontal="left" vertical="center" wrapText="1"/>
    </xf>
    <xf numFmtId="0" fontId="0" fillId="0" borderId="7" xfId="0" applyBorder="1" applyAlignment="1">
      <alignment wrapText="1"/>
    </xf>
    <xf numFmtId="0" fontId="9" fillId="4" borderId="6" xfId="0" applyFont="1" applyFill="1" applyBorder="1" applyAlignment="1">
      <alignment horizontal="center" vertical="top" wrapText="1"/>
    </xf>
    <xf numFmtId="0" fontId="9" fillId="0" borderId="7" xfId="0" applyFont="1" applyBorder="1" applyAlignment="1">
      <alignment wrapText="1"/>
    </xf>
    <xf numFmtId="0" fontId="0" fillId="2" borderId="0" xfId="0" applyFill="1" applyAlignment="1">
      <alignment vertical="top" wrapText="1"/>
    </xf>
    <xf numFmtId="0" fontId="0" fillId="0" borderId="1" xfId="0" applyBorder="1" applyAlignment="1">
      <alignment wrapText="1"/>
    </xf>
    <xf numFmtId="0" fontId="9" fillId="0" borderId="0" xfId="0" applyFont="1" applyAlignment="1">
      <alignment horizontal="center" vertical="top" wrapText="1"/>
    </xf>
    <xf numFmtId="44" fontId="9" fillId="0" borderId="0" xfId="0" applyNumberFormat="1" applyFont="1" applyAlignment="1">
      <alignment horizontal="center" wrapText="1"/>
    </xf>
    <xf numFmtId="0" fontId="0" fillId="0" borderId="17" xfId="0" applyBorder="1" applyAlignment="1">
      <alignment wrapText="1"/>
    </xf>
    <xf numFmtId="0" fontId="0" fillId="0" borderId="16" xfId="0" applyBorder="1" applyAlignment="1">
      <alignment wrapText="1"/>
    </xf>
    <xf numFmtId="0" fontId="0" fillId="0" borderId="0" xfId="0" applyAlignment="1">
      <alignment wrapText="1"/>
    </xf>
    <xf numFmtId="0" fontId="19" fillId="0" borderId="0" xfId="0" applyFont="1" applyAlignment="1">
      <alignment wrapText="1"/>
    </xf>
    <xf numFmtId="0" fontId="0" fillId="0" borderId="13" xfId="0" applyBorder="1" applyAlignment="1">
      <alignment wrapText="1"/>
    </xf>
    <xf numFmtId="0" fontId="6" fillId="0" borderId="0" xfId="0" applyFont="1" applyAlignment="1">
      <alignment vertical="top" wrapText="1"/>
    </xf>
    <xf numFmtId="0" fontId="7" fillId="0" borderId="0" xfId="0" applyFont="1" applyAlignment="1">
      <alignment horizontal="center" vertical="top" wrapText="1"/>
    </xf>
    <xf numFmtId="44" fontId="9" fillId="0" borderId="0" xfId="0" applyNumberFormat="1" applyFont="1" applyAlignment="1">
      <alignment horizontal="center" vertical="top" wrapText="1"/>
    </xf>
    <xf numFmtId="0" fontId="9" fillId="0" borderId="0" xfId="0" applyFont="1" applyAlignment="1">
      <alignment vertical="top" wrapText="1"/>
    </xf>
    <xf numFmtId="0" fontId="15" fillId="0" borderId="0" xfId="0" applyFont="1" applyAlignment="1">
      <alignment vertical="top" wrapText="1"/>
    </xf>
    <xf numFmtId="0" fontId="7" fillId="0" borderId="0" xfId="0" applyFont="1" applyAlignment="1">
      <alignment vertical="top" wrapText="1"/>
    </xf>
    <xf numFmtId="0" fontId="0" fillId="0" borderId="0" xfId="0" applyAlignment="1">
      <alignment horizontal="center" vertical="center" wrapText="1"/>
    </xf>
    <xf numFmtId="0" fontId="7" fillId="0" borderId="0" xfId="0" applyFont="1" applyAlignment="1">
      <alignment wrapText="1"/>
    </xf>
    <xf numFmtId="44" fontId="7" fillId="0" borderId="0" xfId="0" applyNumberFormat="1" applyFont="1" applyAlignment="1">
      <alignment horizontal="center" vertical="top" wrapText="1"/>
    </xf>
    <xf numFmtId="44" fontId="7" fillId="0" borderId="0" xfId="0" applyNumberFormat="1" applyFont="1" applyAlignment="1">
      <alignment horizontal="center" wrapText="1"/>
    </xf>
    <xf numFmtId="0" fontId="6" fillId="0" borderId="0" xfId="0" applyFont="1" applyAlignment="1">
      <alignment wrapText="1"/>
    </xf>
    <xf numFmtId="44" fontId="9" fillId="0" borderId="0" xfId="0" applyNumberFormat="1" applyFont="1" applyAlignment="1">
      <alignment vertical="top" wrapText="1"/>
    </xf>
    <xf numFmtId="0" fontId="0" fillId="0" borderId="0" xfId="0" applyAlignment="1">
      <alignment vertical="top" wrapText="1"/>
    </xf>
    <xf numFmtId="0" fontId="1" fillId="0" borderId="0" xfId="0" applyFont="1" applyAlignment="1">
      <alignment wrapText="1"/>
    </xf>
    <xf numFmtId="0" fontId="0" fillId="2" borderId="0" xfId="0" applyFill="1" applyAlignment="1">
      <alignment horizontal="left" vertical="top" wrapText="1"/>
    </xf>
    <xf numFmtId="0" fontId="1" fillId="2" borderId="0" xfId="0" applyFont="1" applyFill="1" applyAlignment="1">
      <alignment wrapText="1"/>
    </xf>
    <xf numFmtId="0" fontId="5" fillId="4" borderId="5" xfId="0" applyFont="1" applyFill="1" applyBorder="1" applyAlignment="1">
      <alignment wrapText="1"/>
    </xf>
    <xf numFmtId="0" fontId="0" fillId="0" borderId="0" xfId="0" applyAlignment="1">
      <alignment horizontal="center" vertical="top" wrapText="1"/>
    </xf>
    <xf numFmtId="0" fontId="5" fillId="5" borderId="19" xfId="0" applyFont="1" applyFill="1" applyBorder="1" applyAlignment="1">
      <alignment wrapText="1"/>
    </xf>
    <xf numFmtId="0" fontId="5" fillId="0" borderId="0" xfId="0" applyFont="1" applyAlignment="1">
      <alignment wrapText="1"/>
    </xf>
    <xf numFmtId="0" fontId="2"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vertical="top" wrapText="1"/>
    </xf>
    <xf numFmtId="164" fontId="0" fillId="0" borderId="0" xfId="0" applyNumberFormat="1"/>
    <xf numFmtId="164" fontId="0" fillId="0" borderId="0" xfId="0" applyNumberFormat="1" applyAlignment="1">
      <alignment horizontal="left"/>
    </xf>
    <xf numFmtId="0" fontId="21" fillId="0" borderId="0" xfId="0" applyFont="1" applyAlignment="1">
      <alignment horizontal="center"/>
    </xf>
    <xf numFmtId="44" fontId="9" fillId="0" borderId="1" xfId="0" applyNumberFormat="1" applyFont="1" applyBorder="1" applyAlignment="1">
      <alignment horizontal="center" vertical="center" wrapText="1"/>
    </xf>
    <xf numFmtId="0" fontId="0" fillId="5" borderId="1" xfId="0" applyFill="1" applyBorder="1" applyAlignment="1">
      <alignment vertical="top" wrapText="1"/>
    </xf>
    <xf numFmtId="0" fontId="23" fillId="5" borderId="10" xfId="0" applyFont="1" applyFill="1" applyBorder="1" applyAlignment="1">
      <alignment vertical="top" wrapText="1"/>
    </xf>
    <xf numFmtId="0" fontId="8" fillId="0" borderId="0" xfId="0" applyFont="1" applyAlignment="1">
      <alignment vertical="center"/>
    </xf>
    <xf numFmtId="0" fontId="8" fillId="0" borderId="1" xfId="0" applyFont="1" applyBorder="1" applyAlignment="1">
      <alignment horizontal="center" vertical="center"/>
    </xf>
    <xf numFmtId="0" fontId="23" fillId="0" borderId="0" xfId="0" applyFont="1" applyAlignment="1">
      <alignment vertical="top" wrapText="1"/>
    </xf>
    <xf numFmtId="0" fontId="23" fillId="0" borderId="0" xfId="0" applyFont="1" applyAlignment="1">
      <alignment horizontal="right" vertical="center" wrapText="1"/>
    </xf>
    <xf numFmtId="44" fontId="17" fillId="0" borderId="0" xfId="0" applyNumberFormat="1" applyFont="1" applyAlignment="1">
      <alignment horizontal="center" vertical="center" wrapText="1"/>
    </xf>
    <xf numFmtId="165" fontId="9" fillId="3" borderId="22" xfId="0" applyNumberFormat="1" applyFont="1" applyFill="1" applyBorder="1" applyAlignment="1">
      <alignment wrapText="1"/>
    </xf>
    <xf numFmtId="0" fontId="12" fillId="5" borderId="34" xfId="0" applyFont="1" applyFill="1" applyBorder="1" applyAlignment="1">
      <alignment vertical="center" wrapText="1"/>
    </xf>
    <xf numFmtId="0" fontId="6" fillId="5" borderId="14" xfId="0" applyFont="1" applyFill="1" applyBorder="1" applyAlignment="1">
      <alignment horizontal="center" vertical="center"/>
    </xf>
    <xf numFmtId="0" fontId="12" fillId="5" borderId="11" xfId="0" applyFont="1" applyFill="1" applyBorder="1" applyAlignment="1">
      <alignment horizontal="center" vertical="center" wrapText="1"/>
    </xf>
    <xf numFmtId="0" fontId="25" fillId="0" borderId="0" xfId="0" applyFont="1" applyAlignment="1">
      <alignment vertical="center"/>
    </xf>
    <xf numFmtId="0" fontId="9" fillId="0" borderId="1" xfId="0" applyFont="1" applyBorder="1" applyAlignment="1">
      <alignment wrapText="1"/>
    </xf>
    <xf numFmtId="0" fontId="0" fillId="0" borderId="3" xfId="0" applyBorder="1" applyAlignment="1">
      <alignment wrapText="1"/>
    </xf>
    <xf numFmtId="0" fontId="12" fillId="5" borderId="37" xfId="0" applyFont="1" applyFill="1" applyBorder="1" applyAlignment="1">
      <alignment vertical="top" wrapText="1"/>
    </xf>
    <xf numFmtId="0" fontId="0" fillId="0" borderId="1" xfId="0" applyBorder="1" applyAlignment="1">
      <alignment vertical="top" wrapText="1"/>
    </xf>
    <xf numFmtId="0" fontId="5" fillId="4" borderId="14" xfId="0" applyFont="1" applyFill="1" applyBorder="1" applyAlignment="1">
      <alignment wrapText="1"/>
    </xf>
    <xf numFmtId="0" fontId="0" fillId="0" borderId="3" xfId="0" applyBorder="1" applyAlignment="1">
      <alignment vertical="top" wrapText="1"/>
    </xf>
    <xf numFmtId="166" fontId="9" fillId="3" borderId="3" xfId="0" applyNumberFormat="1" applyFont="1" applyFill="1" applyBorder="1" applyAlignment="1">
      <alignment wrapText="1"/>
    </xf>
    <xf numFmtId="166" fontId="17" fillId="5" borderId="10" xfId="0" applyNumberFormat="1" applyFont="1" applyFill="1" applyBorder="1" applyAlignment="1">
      <alignment vertical="center" wrapText="1"/>
    </xf>
    <xf numFmtId="0" fontId="5" fillId="4" borderId="28" xfId="0" applyFont="1" applyFill="1" applyBorder="1" applyAlignment="1">
      <alignment wrapText="1"/>
    </xf>
    <xf numFmtId="166" fontId="9" fillId="4" borderId="12" xfId="0" applyNumberFormat="1" applyFont="1" applyFill="1" applyBorder="1" applyAlignment="1">
      <alignment horizontal="right" vertical="center" wrapText="1"/>
    </xf>
    <xf numFmtId="0" fontId="9" fillId="5" borderId="32" xfId="0" applyFont="1" applyFill="1" applyBorder="1" applyAlignment="1">
      <alignment horizontal="center" vertical="center" wrapText="1"/>
    </xf>
    <xf numFmtId="0" fontId="24" fillId="5" borderId="4" xfId="0" applyFont="1" applyFill="1" applyBorder="1" applyAlignment="1">
      <alignment horizontal="right" vertical="center"/>
    </xf>
    <xf numFmtId="0" fontId="12" fillId="5" borderId="9" xfId="0" applyFont="1" applyFill="1" applyBorder="1" applyAlignment="1">
      <alignment horizontal="left" vertical="center" wrapText="1"/>
    </xf>
    <xf numFmtId="0" fontId="3" fillId="2" borderId="0" xfId="0" applyFont="1" applyFill="1" applyAlignment="1">
      <alignment vertical="center"/>
    </xf>
    <xf numFmtId="0" fontId="3" fillId="0" borderId="0" xfId="0" applyFont="1" applyAlignment="1">
      <alignment vertical="center"/>
    </xf>
    <xf numFmtId="0" fontId="3" fillId="0" borderId="1" xfId="0" applyFont="1" applyBorder="1" applyAlignment="1">
      <alignment vertical="center"/>
    </xf>
    <xf numFmtId="0" fontId="1" fillId="0" borderId="0" xfId="0" applyFont="1" applyAlignment="1">
      <alignment vertical="center"/>
    </xf>
    <xf numFmtId="0" fontId="5" fillId="4" borderId="14" xfId="0" applyFont="1" applyFill="1" applyBorder="1" applyAlignment="1">
      <alignment vertic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19" fillId="2" borderId="2" xfId="0" applyFont="1" applyFill="1" applyBorder="1" applyAlignment="1">
      <alignment vertical="center" wrapText="1"/>
    </xf>
    <xf numFmtId="0" fontId="0" fillId="5" borderId="4" xfId="0" applyFill="1" applyBorder="1" applyAlignment="1">
      <alignment vertical="center"/>
    </xf>
    <xf numFmtId="0" fontId="0" fillId="0" borderId="0" xfId="0" applyAlignment="1">
      <alignment vertical="center"/>
    </xf>
    <xf numFmtId="0" fontId="0" fillId="0" borderId="0" xfId="0" applyAlignment="1">
      <alignment horizontal="center" vertical="center"/>
    </xf>
    <xf numFmtId="0" fontId="5" fillId="4" borderId="14" xfId="0" applyFont="1" applyFill="1" applyBorder="1" applyAlignment="1">
      <alignment vertical="center" wrapText="1"/>
    </xf>
    <xf numFmtId="0" fontId="0" fillId="0" borderId="3" xfId="0" applyBorder="1" applyAlignment="1">
      <alignment vertical="center" wrapText="1"/>
    </xf>
    <xf numFmtId="0" fontId="0" fillId="0" borderId="1" xfId="0" applyBorder="1" applyAlignment="1">
      <alignment vertical="center" wrapText="1"/>
    </xf>
    <xf numFmtId="0" fontId="1" fillId="0" borderId="0" xfId="0" applyFont="1" applyAlignment="1">
      <alignment horizontal="center" vertical="center"/>
    </xf>
    <xf numFmtId="0" fontId="2" fillId="0" borderId="0" xfId="0" applyFont="1" applyAlignment="1">
      <alignment vertical="center"/>
    </xf>
    <xf numFmtId="0" fontId="0" fillId="2" borderId="2" xfId="0" applyFill="1" applyBorder="1" applyAlignment="1">
      <alignment wrapText="1"/>
    </xf>
    <xf numFmtId="166" fontId="17" fillId="5" borderId="10" xfId="0" applyNumberFormat="1" applyFont="1" applyFill="1" applyBorder="1" applyAlignment="1">
      <alignment horizontal="right" vertical="center" wrapText="1"/>
    </xf>
    <xf numFmtId="0" fontId="6" fillId="0" borderId="0" xfId="0" applyFont="1" applyAlignment="1">
      <alignment horizontal="left" vertical="center"/>
    </xf>
    <xf numFmtId="0" fontId="12" fillId="0" borderId="0" xfId="0" applyFont="1" applyAlignment="1">
      <alignment horizontal="left" vertical="top" wrapText="1"/>
    </xf>
    <xf numFmtId="44" fontId="18" fillId="2" borderId="0" xfId="0" applyNumberFormat="1" applyFont="1" applyFill="1" applyAlignment="1">
      <alignment horizontal="left" vertical="center" wrapText="1"/>
    </xf>
    <xf numFmtId="0" fontId="15" fillId="2" borderId="0" xfId="0" applyFont="1" applyFill="1" applyAlignment="1">
      <alignment vertical="center" wrapText="1"/>
    </xf>
    <xf numFmtId="0" fontId="16" fillId="2" borderId="0" xfId="0" applyFont="1" applyFill="1" applyAlignment="1">
      <alignment horizontal="left" vertical="center" wrapText="1"/>
    </xf>
    <xf numFmtId="0" fontId="0" fillId="0" borderId="13" xfId="0" applyBorder="1" applyAlignment="1">
      <alignment horizontal="left" vertical="justify" wrapText="1"/>
    </xf>
    <xf numFmtId="0" fontId="19" fillId="2" borderId="3" xfId="0" applyFont="1" applyFill="1" applyBorder="1" applyAlignment="1">
      <alignment horizontal="left" vertical="justify" wrapText="1"/>
    </xf>
    <xf numFmtId="0" fontId="1" fillId="0" borderId="0" xfId="0" applyFont="1" applyAlignment="1">
      <alignment horizontal="left" vertical="justify" wrapText="1"/>
    </xf>
    <xf numFmtId="0" fontId="7" fillId="4" borderId="11" xfId="0" applyFont="1" applyFill="1" applyBorder="1" applyAlignment="1">
      <alignment horizontal="center" vertical="center" wrapText="1"/>
    </xf>
    <xf numFmtId="0" fontId="0" fillId="0" borderId="1" xfId="0" applyBorder="1" applyAlignment="1">
      <alignment vertical="top"/>
    </xf>
    <xf numFmtId="0" fontId="0" fillId="3" borderId="1" xfId="0" applyFill="1" applyBorder="1" applyProtection="1">
      <protection locked="0"/>
    </xf>
    <xf numFmtId="166" fontId="18" fillId="2" borderId="1" xfId="0" applyNumberFormat="1" applyFont="1" applyFill="1" applyBorder="1" applyAlignment="1">
      <alignment horizontal="left" vertical="center" wrapText="1"/>
    </xf>
    <xf numFmtId="0" fontId="0" fillId="0" borderId="1" xfId="0" applyBorder="1" applyAlignment="1">
      <alignment wrapText="1"/>
    </xf>
    <xf numFmtId="0" fontId="0" fillId="0" borderId="4" xfId="0" applyBorder="1" applyAlignment="1">
      <alignment horizontal="left" vertical="top" wrapText="1"/>
    </xf>
    <xf numFmtId="0" fontId="0" fillId="0" borderId="32" xfId="0" applyBorder="1" applyAlignment="1">
      <alignment horizontal="left" vertical="top" wrapText="1"/>
    </xf>
    <xf numFmtId="0" fontId="0" fillId="0" borderId="22" xfId="0" applyBorder="1" applyAlignment="1">
      <alignment horizontal="left" vertical="top" wrapText="1"/>
    </xf>
    <xf numFmtId="0" fontId="11" fillId="2" borderId="0" xfId="0" applyFont="1" applyFill="1" applyAlignment="1">
      <alignment horizontal="left" vertical="center" wrapText="1"/>
    </xf>
    <xf numFmtId="0" fontId="15" fillId="2" borderId="0" xfId="0" applyFont="1" applyFill="1" applyAlignment="1">
      <alignment horizontal="left" vertical="center" wrapText="1"/>
    </xf>
    <xf numFmtId="0" fontId="7" fillId="4" borderId="1" xfId="0" applyFont="1" applyFill="1" applyBorder="1" applyAlignment="1">
      <alignment horizontal="center"/>
    </xf>
    <xf numFmtId="0" fontId="7" fillId="4" borderId="4" xfId="0" applyFont="1" applyFill="1" applyBorder="1" applyAlignment="1">
      <alignment horizontal="center"/>
    </xf>
    <xf numFmtId="166" fontId="17" fillId="6" borderId="1" xfId="0" applyNumberFormat="1" applyFont="1" applyFill="1" applyBorder="1" applyAlignment="1">
      <alignment horizontal="left" vertical="center" wrapText="1"/>
    </xf>
    <xf numFmtId="7" fontId="16" fillId="2" borderId="1" xfId="0" applyNumberFormat="1" applyFont="1" applyFill="1" applyBorder="1" applyAlignment="1">
      <alignment horizontal="left" vertical="center" wrapText="1"/>
    </xf>
    <xf numFmtId="0" fontId="16" fillId="2" borderId="1" xfId="0" applyFont="1" applyFill="1" applyBorder="1" applyAlignment="1">
      <alignment horizontal="left" vertical="center" wrapText="1"/>
    </xf>
    <xf numFmtId="166" fontId="16" fillId="2" borderId="1" xfId="0" applyNumberFormat="1" applyFont="1" applyFill="1" applyBorder="1" applyAlignment="1">
      <alignment horizontal="left" vertical="center" wrapText="1"/>
    </xf>
    <xf numFmtId="0" fontId="0" fillId="0" borderId="4" xfId="0" applyBorder="1" applyAlignment="1">
      <alignment horizontal="left" vertical="center" wrapText="1"/>
    </xf>
    <xf numFmtId="0" fontId="0" fillId="0" borderId="32" xfId="0" applyBorder="1" applyAlignment="1">
      <alignment horizontal="left" vertical="center" wrapText="1"/>
    </xf>
    <xf numFmtId="0" fontId="0" fillId="0" borderId="22" xfId="0" applyBorder="1" applyAlignment="1">
      <alignment horizontal="left" vertical="center" wrapText="1"/>
    </xf>
    <xf numFmtId="166" fontId="16" fillId="2" borderId="33" xfId="0" applyNumberFormat="1" applyFont="1" applyFill="1" applyBorder="1" applyAlignment="1">
      <alignment horizontal="left" vertical="center" wrapText="1"/>
    </xf>
    <xf numFmtId="0" fontId="7" fillId="4" borderId="1" xfId="0" applyFont="1" applyFill="1" applyBorder="1"/>
    <xf numFmtId="0" fontId="13" fillId="2" borderId="0" xfId="0" applyFont="1" applyFill="1" applyAlignment="1">
      <alignment horizontal="right" vertical="top"/>
    </xf>
    <xf numFmtId="0" fontId="7" fillId="4" borderId="3" xfId="0" applyFont="1" applyFill="1" applyBorder="1"/>
    <xf numFmtId="0" fontId="19" fillId="0" borderId="1" xfId="0" applyFont="1" applyBorder="1" applyAlignment="1">
      <alignment horizontal="left" wrapText="1"/>
    </xf>
    <xf numFmtId="0" fontId="9" fillId="0" borderId="1" xfId="0" applyFont="1" applyBorder="1" applyAlignment="1">
      <alignment horizontal="left"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8" fillId="0" borderId="18" xfId="0" applyFont="1" applyBorder="1" applyAlignment="1">
      <alignment horizontal="center"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32" xfId="0" applyFont="1" applyBorder="1" applyAlignment="1">
      <alignment horizontal="left" vertical="center" wrapText="1"/>
    </xf>
    <xf numFmtId="0" fontId="9" fillId="0" borderId="22" xfId="0" applyFont="1" applyBorder="1" applyAlignment="1">
      <alignment horizontal="left" vertical="center" wrapText="1"/>
    </xf>
    <xf numFmtId="0" fontId="23" fillId="0" borderId="1" xfId="0" applyFont="1" applyBorder="1" applyAlignment="1">
      <alignment horizontal="center" vertical="center" wrapText="1"/>
    </xf>
    <xf numFmtId="0" fontId="23" fillId="5" borderId="1" xfId="0" applyFont="1" applyFill="1" applyBorder="1" applyAlignment="1">
      <alignment horizontal="right" vertical="center" wrapText="1"/>
    </xf>
    <xf numFmtId="0" fontId="23" fillId="5" borderId="4" xfId="0" applyFont="1" applyFill="1" applyBorder="1" applyAlignment="1">
      <alignment horizontal="right" vertical="center" wrapText="1"/>
    </xf>
    <xf numFmtId="0" fontId="23" fillId="0" borderId="3" xfId="0" applyFont="1" applyBorder="1" applyAlignment="1">
      <alignment horizontal="center" vertical="center" wrapText="1"/>
    </xf>
    <xf numFmtId="0" fontId="5" fillId="4" borderId="36" xfId="0" applyFont="1" applyFill="1" applyBorder="1" applyAlignment="1">
      <alignment horizontal="left" wrapText="1"/>
    </xf>
    <xf numFmtId="0" fontId="5" fillId="4" borderId="9" xfId="0" applyFont="1" applyFill="1" applyBorder="1" applyAlignment="1">
      <alignment horizontal="left" wrapText="1"/>
    </xf>
    <xf numFmtId="0" fontId="5" fillId="4" borderId="35" xfId="0" applyFont="1" applyFill="1" applyBorder="1" applyAlignment="1">
      <alignment horizontal="left" wrapText="1"/>
    </xf>
    <xf numFmtId="0" fontId="0" fillId="0" borderId="23" xfId="0" applyBorder="1" applyAlignment="1">
      <alignment horizontal="center" vertical="top" wrapText="1"/>
    </xf>
    <xf numFmtId="0" fontId="5" fillId="4" borderId="26" xfId="0" applyFont="1" applyFill="1" applyBorder="1" applyAlignment="1">
      <alignment horizontal="left" wrapText="1"/>
    </xf>
    <xf numFmtId="0" fontId="5" fillId="4" borderId="27" xfId="0" applyFont="1" applyFill="1" applyBorder="1" applyAlignment="1">
      <alignment horizontal="left" wrapText="1"/>
    </xf>
    <xf numFmtId="0" fontId="12" fillId="5" borderId="29" xfId="0" applyFont="1" applyFill="1" applyBorder="1" applyAlignment="1">
      <alignment horizontal="left" vertical="top"/>
    </xf>
    <xf numFmtId="0" fontId="12" fillId="5" borderId="30" xfId="0" applyFont="1" applyFill="1" applyBorder="1" applyAlignment="1">
      <alignment horizontal="left" vertical="top"/>
    </xf>
    <xf numFmtId="0" fontId="19" fillId="0" borderId="3" xfId="0" applyFont="1" applyBorder="1" applyAlignment="1">
      <alignment horizontal="left" wrapText="1"/>
    </xf>
    <xf numFmtId="0" fontId="8" fillId="0" borderId="0" xfId="0" applyFont="1" applyAlignment="1">
      <alignment horizontal="center" vertical="center"/>
    </xf>
    <xf numFmtId="0" fontId="5" fillId="4" borderId="36" xfId="0" applyFont="1" applyFill="1" applyBorder="1" applyAlignment="1">
      <alignment horizontal="left" vertical="center" wrapText="1"/>
    </xf>
    <xf numFmtId="0" fontId="5" fillId="4" borderId="9" xfId="0" applyFont="1" applyFill="1" applyBorder="1" applyAlignment="1">
      <alignment horizontal="left" vertical="center" wrapText="1"/>
    </xf>
    <xf numFmtId="0" fontId="5" fillId="4" borderId="35" xfId="0" applyFont="1" applyFill="1" applyBorder="1" applyAlignment="1">
      <alignment horizontal="left" vertical="center" wrapText="1"/>
    </xf>
    <xf numFmtId="0" fontId="0" fillId="2" borderId="33" xfId="0" applyFill="1" applyBorder="1" applyAlignment="1">
      <alignment horizontal="left" wrapText="1"/>
    </xf>
    <xf numFmtId="0" fontId="0" fillId="2" borderId="30" xfId="0" applyFill="1" applyBorder="1" applyAlignment="1">
      <alignment horizontal="left" wrapText="1"/>
    </xf>
    <xf numFmtId="0" fontId="5" fillId="4" borderId="26" xfId="0" applyFont="1" applyFill="1" applyBorder="1" applyAlignment="1">
      <alignment horizontal="left" vertical="center" wrapText="1"/>
    </xf>
    <xf numFmtId="0" fontId="5" fillId="4" borderId="27" xfId="0" applyFont="1" applyFill="1" applyBorder="1" applyAlignment="1">
      <alignment horizontal="left" vertical="center" wrapText="1"/>
    </xf>
    <xf numFmtId="0" fontId="5" fillId="4" borderId="28" xfId="0" applyFont="1" applyFill="1" applyBorder="1" applyAlignment="1">
      <alignment horizontal="left" vertical="center" wrapText="1"/>
    </xf>
    <xf numFmtId="0" fontId="5" fillId="4" borderId="31" xfId="0" applyFont="1" applyFill="1" applyBorder="1" applyAlignment="1">
      <alignment horizontal="left" vertical="center" wrapText="1"/>
    </xf>
    <xf numFmtId="0" fontId="12" fillId="5" borderId="16" xfId="0" applyFont="1" applyFill="1" applyBorder="1" applyAlignment="1">
      <alignment horizontal="left" vertical="center" wrapText="1"/>
    </xf>
    <xf numFmtId="0" fontId="12" fillId="5" borderId="33"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3" borderId="2" xfId="0" applyFont="1" applyFill="1" applyBorder="1" applyAlignment="1">
      <alignment horizontal="left" vertical="center" wrapText="1"/>
    </xf>
    <xf numFmtId="0" fontId="23" fillId="5" borderId="8" xfId="0" applyFont="1" applyFill="1" applyBorder="1" applyAlignment="1">
      <alignment horizontal="right" vertical="center" wrapText="1"/>
    </xf>
    <xf numFmtId="0" fontId="23" fillId="5" borderId="9" xfId="0" applyFont="1" applyFill="1" applyBorder="1" applyAlignment="1">
      <alignment horizontal="right" vertical="center" wrapText="1"/>
    </xf>
    <xf numFmtId="0" fontId="23" fillId="5" borderId="35" xfId="0" applyFont="1" applyFill="1" applyBorder="1" applyAlignment="1">
      <alignment horizontal="right" vertical="center" wrapText="1"/>
    </xf>
    <xf numFmtId="0" fontId="9" fillId="0" borderId="1" xfId="0" applyFont="1" applyFill="1" applyBorder="1" applyAlignment="1">
      <alignment horizontal="center" vertical="center" wrapText="1"/>
    </xf>
    <xf numFmtId="44" fontId="9" fillId="0" borderId="1" xfId="0" applyNumberFormat="1"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22" xfId="0" applyFont="1" applyFill="1" applyBorder="1" applyAlignment="1">
      <alignment vertical="center" wrapText="1"/>
    </xf>
    <xf numFmtId="0" fontId="0" fillId="0" borderId="1" xfId="0" applyBorder="1" applyAlignment="1">
      <alignment horizontal="left" vertical="justify" wrapText="1"/>
    </xf>
    <xf numFmtId="0" fontId="5" fillId="4" borderId="24" xfId="0" applyFont="1" applyFill="1" applyBorder="1" applyAlignment="1">
      <alignment vertical="center"/>
    </xf>
    <xf numFmtId="0" fontId="9" fillId="2" borderId="1" xfId="0" applyFont="1" applyFill="1" applyBorder="1" applyAlignment="1">
      <alignment horizontal="left" vertical="justify" wrapText="1"/>
    </xf>
    <xf numFmtId="0" fontId="28" fillId="0" borderId="0" xfId="0" applyFont="1" applyAlignment="1">
      <alignment vertical="center"/>
    </xf>
    <xf numFmtId="166" fontId="23" fillId="5" borderId="18" xfId="0" applyNumberFormat="1" applyFont="1" applyFill="1" applyBorder="1" applyAlignment="1">
      <alignment horizontal="right" vertical="center"/>
    </xf>
    <xf numFmtId="0" fontId="27" fillId="2" borderId="39"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32" xfId="0" applyFont="1" applyBorder="1" applyAlignment="1">
      <alignment horizontal="center" vertical="center" wrapText="1"/>
    </xf>
    <xf numFmtId="44" fontId="9" fillId="0" borderId="22" xfId="0" applyNumberFormat="1" applyFont="1" applyBorder="1" applyAlignment="1">
      <alignment horizontal="center" vertical="center" wrapText="1"/>
    </xf>
    <xf numFmtId="44" fontId="9" fillId="0" borderId="22" xfId="0" applyNumberFormat="1"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1" fontId="9" fillId="4" borderId="15" xfId="0" applyNumberFormat="1"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9" fillId="2" borderId="39" xfId="0" applyFont="1" applyFill="1" applyBorder="1" applyAlignment="1">
      <alignment horizontal="left" vertical="justify" wrapText="1"/>
    </xf>
    <xf numFmtId="1" fontId="9" fillId="3" borderId="1" xfId="0" applyNumberFormat="1" applyFont="1" applyFill="1" applyBorder="1" applyAlignment="1">
      <alignment horizontal="center" vertical="justify" wrapText="1"/>
    </xf>
    <xf numFmtId="0" fontId="0" fillId="0" borderId="4" xfId="0" applyBorder="1" applyAlignment="1">
      <alignment vertical="center" wrapText="1"/>
    </xf>
    <xf numFmtId="1" fontId="9" fillId="3" borderId="2" xfId="0" applyNumberFormat="1" applyFont="1" applyFill="1" applyBorder="1" applyAlignment="1">
      <alignment horizontal="center" vertical="center" wrapText="1"/>
    </xf>
    <xf numFmtId="0" fontId="26" fillId="2" borderId="18" xfId="0" applyFont="1" applyFill="1" applyBorder="1" applyAlignment="1">
      <alignment horizontal="left" vertical="center" wrapText="1"/>
    </xf>
    <xf numFmtId="0" fontId="26" fillId="2" borderId="39" xfId="0" applyFont="1" applyFill="1" applyBorder="1" applyAlignment="1">
      <alignment horizontal="left" vertical="center" wrapText="1"/>
    </xf>
    <xf numFmtId="44" fontId="17" fillId="5" borderId="10" xfId="0" applyNumberFormat="1" applyFont="1" applyFill="1" applyBorder="1" applyAlignment="1">
      <alignment horizontal="right" vertical="center" wrapText="1"/>
    </xf>
    <xf numFmtId="0" fontId="26" fillId="3" borderId="1" xfId="0" applyFont="1" applyFill="1" applyBorder="1" applyAlignment="1">
      <alignment vertical="center" wrapText="1"/>
    </xf>
    <xf numFmtId="167" fontId="9" fillId="3" borderId="25" xfId="0" applyNumberFormat="1" applyFont="1" applyFill="1" applyBorder="1" applyAlignment="1">
      <alignment horizontal="center" vertical="center" wrapText="1"/>
    </xf>
    <xf numFmtId="167" fontId="9" fillId="3" borderId="22" xfId="0" applyNumberFormat="1" applyFont="1" applyFill="1" applyBorder="1" applyAlignment="1">
      <alignment horizontal="center" vertical="center" wrapText="1"/>
    </xf>
    <xf numFmtId="0" fontId="22" fillId="4" borderId="15" xfId="0" applyFont="1" applyFill="1" applyBorder="1" applyAlignment="1">
      <alignment vertical="center" wrapText="1"/>
    </xf>
    <xf numFmtId="0" fontId="22" fillId="4" borderId="38" xfId="0" applyFont="1" applyFill="1" applyBorder="1" applyAlignment="1">
      <alignment vertical="center" wrapText="1"/>
    </xf>
    <xf numFmtId="0" fontId="22" fillId="4" borderId="11" xfId="0" applyFont="1" applyFill="1" applyBorder="1" applyAlignment="1">
      <alignment vertical="center" wrapText="1"/>
    </xf>
  </cellXfs>
  <cellStyles count="1">
    <cellStyle name="Standaard" xfId="0" builtinId="0"/>
  </cellStyles>
  <dxfs count="15">
    <dxf>
      <font>
        <b/>
        <i val="0"/>
        <strike val="0"/>
        <condense val="0"/>
        <extend val="0"/>
        <outline val="0"/>
        <shadow val="0"/>
        <u val="none"/>
        <vertAlign val="baseline"/>
        <sz val="14"/>
        <color auto="1"/>
        <name val="Calibri"/>
        <family val="2"/>
        <scheme val="minor"/>
      </font>
      <numFmt numFmtId="34" formatCode="_ &quot;€&quot;\ * #,##0.00_ ;_ &quot;€&quot;\ * \-#,##0.00_ ;_ &quot;€&quot;\ * &quot;-&quot;??_ ;_ @_ "/>
      <fill>
        <patternFill patternType="solid">
          <fgColor indexed="64"/>
          <bgColor theme="0" tint="-0.34998626667073579"/>
        </patternFill>
      </fill>
      <alignment horizontal="right"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4"/>
        <color theme="1"/>
        <name val="Calibri"/>
        <family val="2"/>
        <scheme val="minor"/>
      </font>
      <numFmt numFmtId="166" formatCode="&quot;€&quot;\ #,##0.00"/>
      <fill>
        <patternFill patternType="solid">
          <fgColor indexed="64"/>
          <bgColor theme="0" tint="-0.34998626667073579"/>
        </patternFill>
      </fill>
      <alignment horizontal="right" vertical="center" textRotation="0" wrapText="0"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tint="-0.3499862666707357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4"/>
        <color theme="1"/>
        <name val="Calibri"/>
        <family val="2"/>
        <scheme val="minor"/>
      </font>
      <fill>
        <patternFill patternType="solid">
          <fgColor indexed="64"/>
          <bgColor theme="0" tint="-0.34998626667073579"/>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dxf>
    <dxf>
      <font>
        <color rgb="FF9C0006"/>
      </font>
      <fill>
        <patternFill>
          <bgColor rgb="FFFFC7CE"/>
        </patternFill>
      </fill>
    </dxf>
    <dxf>
      <font>
        <b val="0"/>
        <i val="0"/>
        <strike val="0"/>
        <condense val="0"/>
        <extend val="0"/>
        <outline val="0"/>
        <shadow val="0"/>
        <u val="none"/>
        <vertAlign val="baseline"/>
        <sz val="11"/>
        <color auto="1"/>
        <name val="Calibri"/>
        <family val="2"/>
        <scheme val="minor"/>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numFmt numFmtId="34" formatCode="_ &quot;€&quot;\ * #,##0.00_ ;_ &quot;€&quot;\ * \-#,##0.00_ ;_ &quot;€&quot;\ * &quot;-&quot;??_ ;_ @_ "/>
      <fill>
        <patternFill patternType="solid">
          <fgColor indexed="64"/>
          <bgColor rgb="FFFFFF0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000000"/>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border>
        <top style="thin">
          <color indexed="64"/>
        </top>
      </border>
    </dxf>
    <dxf>
      <font>
        <strike val="0"/>
        <outline val="0"/>
        <shadow val="0"/>
        <u val="none"/>
        <vertAlign val="baseline"/>
        <sz val="11"/>
        <name val="Calibri"/>
        <family val="2"/>
        <scheme val="minor"/>
      </font>
      <fill>
        <patternFill>
          <fgColor indexed="64"/>
          <bgColor theme="0" tint="-0.34998626667073579"/>
        </patternFill>
      </fill>
      <alignment vertical="center" textRotation="0" indent="0" justifyLastLine="0" shrinkToFit="0" readingOrder="0"/>
    </dxf>
    <dxf>
      <font>
        <strike val="0"/>
        <outline val="0"/>
        <shadow val="0"/>
        <u val="none"/>
        <vertAlign val="baseline"/>
        <sz val="11"/>
        <name val="Calibri"/>
        <family val="2"/>
        <scheme val="minor"/>
      </font>
      <fill>
        <patternFill patternType="none">
          <fgColor indexed="64"/>
          <bgColor auto="1"/>
        </patternFill>
      </fill>
      <alignment vertical="center" textRotation="0" indent="0" justifyLastLine="0" shrinkToFit="0" readingOrder="0"/>
    </dxf>
    <dxf>
      <border>
        <bottom style="medium">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0" tint="-0.34998626667073579"/>
        </patternFill>
      </fill>
      <alignment horizontal="center" vertical="center" textRotation="0" wrapText="1" indent="0" justifyLastLine="0" shrinkToFit="0" readingOrder="0"/>
    </dxf>
    <dxf>
      <font>
        <strike val="0"/>
      </font>
    </dxf>
  </dxfs>
  <tableStyles count="1" defaultTableStyle="TableStyleMedium2" defaultPivotStyle="PivotStyleLight16">
    <tableStyle name="Tabelstijl 1" pivot="0" count="1" xr9:uid="{C1BAB74A-1315-400B-9EA6-787F815D7442}">
      <tableStyleElement type="wholeTable" dxfId="1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177138</xdr:colOff>
      <xdr:row>0</xdr:row>
      <xdr:rowOff>143630</xdr:rowOff>
    </xdr:from>
    <xdr:ext cx="1772463" cy="343204"/>
    <xdr:pic>
      <xdr:nvPicPr>
        <xdr:cNvPr id="3" name="Afbeelding 2">
          <a:extLst>
            <a:ext uri="{FF2B5EF4-FFF2-40B4-BE49-F238E27FC236}">
              <a16:creationId xmlns:a16="http://schemas.microsoft.com/office/drawing/2014/main" id="{A171A2A5-D994-460B-A9BF-E9CA494937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7138" y="143630"/>
          <a:ext cx="1772463" cy="343204"/>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3111F35-18C3-4E26-8F62-CC8C31025554}" name="Table1" displayName="Table1" ref="B2:E23" totalsRowCount="1" headerRowDxfId="13" dataDxfId="11" totalsRowDxfId="10" headerRowBorderDxfId="12" totalsRowBorderDxfId="9">
  <tableColumns count="4">
    <tableColumn id="1" xr3:uid="{D50D4826-BE18-4A69-81C9-E1492F28A12F}" name="Product omschrijving" dataDxfId="8" totalsRowDxfId="3"/>
    <tableColumn id="2" xr3:uid="{960B0DBB-F340-4A91-B135-D6F13BAEB815}" name="Uitgangspunt" dataDxfId="7" totalsRowDxfId="2"/>
    <tableColumn id="3" xr3:uid="{BF6AB033-38E2-4DD5-AE98-107619F7FB90}" name="Fictief aantal uren obv casus" totalsRowLabel="Subtotaal inschrijfprijs" dataDxfId="6" totalsRowDxfId="1"/>
    <tableColumn id="12" xr3:uid="{F4BE2BD0-1A99-4D13-BE2B-5873D19F7396}" name="Totale prijs exclusief btw obv ureninschatting x tarieven tabblad 1.1" totalsRowFunction="custom" dataDxfId="5" totalsRowDxfId="0">
      <calculatedColumnFormula>Table1[[#This Row],[Uitgangspunt]]*Table1[[#This Row],[Fictief aantal uren obv casus]]</calculatedColumnFormula>
      <totalsRowFormula>SUM(E4:E22)</totalsRowFormula>
    </tableColumn>
  </tableColumns>
  <tableStyleInfo name="Tabelstijl 1"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6ADBB-1E99-4398-A07C-93B75C29CDC7}">
  <sheetPr>
    <tabColor rgb="FFC00000"/>
    <pageSetUpPr fitToPage="1"/>
  </sheetPr>
  <dimension ref="A1:AZ190"/>
  <sheetViews>
    <sheetView showGridLines="0" tabSelected="1" view="pageBreakPreview" zoomScale="90" zoomScaleNormal="70" zoomScaleSheetLayoutView="90" workbookViewId="0">
      <selection activeCell="G2" sqref="G2"/>
    </sheetView>
  </sheetViews>
  <sheetFormatPr defaultColWidth="9.1796875" defaultRowHeight="14" x14ac:dyDescent="0.3"/>
  <cols>
    <col min="1" max="1" width="12.54296875" style="1" customWidth="1"/>
    <col min="2" max="2" width="66.1796875" style="1" customWidth="1"/>
    <col min="3" max="3" width="10.81640625" style="1" customWidth="1"/>
    <col min="4" max="4" width="9.81640625" style="1" customWidth="1"/>
    <col min="5" max="5" width="6.81640625" style="1" customWidth="1"/>
    <col min="6" max="6" width="11.54296875" style="1" customWidth="1"/>
    <col min="7" max="7" width="23.7265625" style="12" customWidth="1"/>
    <col min="8" max="8" width="15.7265625" style="15" customWidth="1"/>
    <col min="9" max="9" width="9.1796875" style="15"/>
    <col min="10" max="10" width="4.1796875" style="15" customWidth="1"/>
    <col min="11" max="16" width="9.1796875" style="15" hidden="1" customWidth="1"/>
    <col min="17" max="52" width="9.1796875" style="15"/>
    <col min="53" max="16384" width="9.1796875" style="1"/>
  </cols>
  <sheetData>
    <row r="1" spans="1:10" ht="38.25" customHeight="1" x14ac:dyDescent="0.55000000000000004">
      <c r="A1"/>
      <c r="B1" s="15"/>
      <c r="C1" s="17" t="s">
        <v>125</v>
      </c>
      <c r="D1"/>
      <c r="E1" s="19"/>
      <c r="F1"/>
      <c r="G1"/>
      <c r="H1" s="14"/>
      <c r="I1" s="14"/>
      <c r="J1" s="14"/>
    </row>
    <row r="2" spans="1:10" ht="24" customHeight="1" x14ac:dyDescent="0.55000000000000004">
      <c r="A2"/>
      <c r="B2" s="15"/>
      <c r="C2" s="17" t="s">
        <v>126</v>
      </c>
      <c r="D2"/>
      <c r="E2" s="19"/>
      <c r="F2"/>
      <c r="G2"/>
      <c r="H2" s="14"/>
      <c r="I2" s="14"/>
      <c r="J2" s="14"/>
    </row>
    <row r="3" spans="1:10" ht="25" customHeight="1" x14ac:dyDescent="0.55000000000000004">
      <c r="A3"/>
      <c r="B3" s="15"/>
      <c r="C3" s="67" t="s">
        <v>0</v>
      </c>
      <c r="D3"/>
      <c r="E3" s="19"/>
      <c r="F3"/>
      <c r="G3"/>
      <c r="H3" s="14"/>
      <c r="I3" s="14"/>
      <c r="J3" s="14"/>
    </row>
    <row r="4" spans="1:10" ht="15" customHeight="1" x14ac:dyDescent="0.35">
      <c r="A4" s="65" t="s">
        <v>96</v>
      </c>
      <c r="B4" s="66"/>
      <c r="C4" s="20"/>
      <c r="D4" s="20"/>
      <c r="E4"/>
      <c r="F4"/>
      <c r="G4"/>
      <c r="H4" s="14"/>
      <c r="I4" s="14"/>
      <c r="J4" s="14"/>
    </row>
    <row r="5" spans="1:10" ht="14.15" customHeight="1" x14ac:dyDescent="0.35">
      <c r="A5" s="18" t="s">
        <v>1</v>
      </c>
      <c r="B5" s="142" t="s">
        <v>2</v>
      </c>
      <c r="C5" s="142"/>
      <c r="D5" s="142"/>
      <c r="E5" s="142"/>
      <c r="F5" s="142"/>
      <c r="G5" s="142"/>
      <c r="H5" s="14"/>
      <c r="I5" s="14"/>
      <c r="J5" s="14"/>
    </row>
    <row r="6" spans="1:10" ht="44" customHeight="1" x14ac:dyDescent="0.35">
      <c r="A6" s="23" t="s">
        <v>3</v>
      </c>
      <c r="B6" s="124" t="s">
        <v>116</v>
      </c>
      <c r="C6" s="124"/>
      <c r="D6" s="124"/>
      <c r="E6" s="124"/>
      <c r="F6" s="124"/>
      <c r="G6" s="124"/>
      <c r="H6" s="14"/>
      <c r="I6" s="14"/>
      <c r="J6" s="14"/>
    </row>
    <row r="7" spans="1:10" ht="47" customHeight="1" x14ac:dyDescent="0.35">
      <c r="A7" s="121" t="s">
        <v>4</v>
      </c>
      <c r="B7" s="124" t="s">
        <v>117</v>
      </c>
      <c r="C7" s="124"/>
      <c r="D7" s="124"/>
      <c r="E7" s="124"/>
      <c r="F7" s="124"/>
      <c r="G7" s="124"/>
      <c r="H7" s="14"/>
      <c r="I7" s="14"/>
      <c r="J7" s="14"/>
    </row>
    <row r="8" spans="1:10" ht="29.5" customHeight="1" x14ac:dyDescent="0.35">
      <c r="A8" s="23" t="s">
        <v>5</v>
      </c>
      <c r="B8" s="124" t="s">
        <v>115</v>
      </c>
      <c r="C8" s="124"/>
      <c r="D8" s="124"/>
      <c r="E8" s="124"/>
      <c r="F8" s="124"/>
      <c r="G8" s="124"/>
      <c r="H8" s="14"/>
      <c r="I8" s="14"/>
      <c r="J8" s="14"/>
    </row>
    <row r="9" spans="1:10" ht="168" customHeight="1" x14ac:dyDescent="0.3">
      <c r="A9" s="121" t="s">
        <v>6</v>
      </c>
      <c r="B9" s="125" t="s">
        <v>80</v>
      </c>
      <c r="C9" s="126"/>
      <c r="D9" s="126"/>
      <c r="E9" s="126"/>
      <c r="F9" s="126"/>
      <c r="G9" s="127"/>
      <c r="H9" s="14"/>
      <c r="I9" s="14"/>
      <c r="J9" s="14"/>
    </row>
    <row r="10" spans="1:10" ht="46.5" customHeight="1" x14ac:dyDescent="0.3">
      <c r="A10" s="121" t="s">
        <v>7</v>
      </c>
      <c r="B10" s="125" t="s">
        <v>120</v>
      </c>
      <c r="C10" s="126"/>
      <c r="D10" s="126"/>
      <c r="E10" s="126"/>
      <c r="F10" s="126"/>
      <c r="G10" s="127"/>
      <c r="H10" s="14"/>
      <c r="I10" s="14"/>
      <c r="J10" s="14"/>
    </row>
    <row r="11" spans="1:10" ht="27.75" customHeight="1" x14ac:dyDescent="0.35">
      <c r="A11" s="24" t="s">
        <v>8</v>
      </c>
      <c r="B11" s="136" t="s">
        <v>118</v>
      </c>
      <c r="C11" s="137"/>
      <c r="D11" s="137"/>
      <c r="E11" s="137"/>
      <c r="F11" s="137"/>
      <c r="G11" s="138"/>
      <c r="H11" s="14"/>
      <c r="I11" s="14"/>
      <c r="J11" s="14"/>
    </row>
    <row r="12" spans="1:10" ht="14.5" x14ac:dyDescent="0.35">
      <c r="A12" s="24" t="s">
        <v>10</v>
      </c>
      <c r="B12" s="124" t="s">
        <v>9</v>
      </c>
      <c r="C12" s="124"/>
      <c r="D12" s="124"/>
      <c r="E12" s="124"/>
      <c r="F12" s="124"/>
      <c r="G12" s="124"/>
      <c r="H12" s="14"/>
      <c r="I12" s="14"/>
      <c r="J12" s="14"/>
    </row>
    <row r="13" spans="1:10" ht="14.5" x14ac:dyDescent="0.35">
      <c r="A13" s="24" t="s">
        <v>12</v>
      </c>
      <c r="B13" s="124" t="s">
        <v>11</v>
      </c>
      <c r="C13" s="124"/>
      <c r="D13" s="124"/>
      <c r="E13" s="124"/>
      <c r="F13" s="124"/>
      <c r="G13" s="124"/>
      <c r="H13" s="14"/>
      <c r="I13" s="14"/>
      <c r="J13" s="14"/>
    </row>
    <row r="14" spans="1:10" ht="14.5" x14ac:dyDescent="0.35">
      <c r="A14" s="24" t="s">
        <v>14</v>
      </c>
      <c r="B14" s="124" t="s">
        <v>13</v>
      </c>
      <c r="C14" s="124"/>
      <c r="D14" s="124"/>
      <c r="E14" s="124"/>
      <c r="F14" s="124"/>
      <c r="G14" s="124"/>
      <c r="H14" s="14"/>
      <c r="I14" s="14"/>
      <c r="J14" s="14"/>
    </row>
    <row r="15" spans="1:10" ht="14.5" x14ac:dyDescent="0.35">
      <c r="A15" s="24" t="s">
        <v>16</v>
      </c>
      <c r="B15" s="124" t="s">
        <v>15</v>
      </c>
      <c r="C15" s="124"/>
      <c r="D15" s="124"/>
      <c r="E15" s="124"/>
      <c r="F15" s="124"/>
      <c r="G15" s="124"/>
      <c r="H15" s="14"/>
      <c r="I15" s="14"/>
      <c r="J15" s="14"/>
    </row>
    <row r="16" spans="1:10" ht="30" customHeight="1" x14ac:dyDescent="0.35">
      <c r="A16" s="24" t="s">
        <v>18</v>
      </c>
      <c r="B16" s="124" t="s">
        <v>17</v>
      </c>
      <c r="C16" s="124"/>
      <c r="D16" s="124"/>
      <c r="E16" s="124"/>
      <c r="F16" s="124"/>
      <c r="G16" s="124"/>
      <c r="H16" s="14"/>
      <c r="I16" s="14"/>
      <c r="J16" s="14"/>
    </row>
    <row r="17" spans="1:52" ht="14.5" x14ac:dyDescent="0.35">
      <c r="A17" s="24" t="s">
        <v>20</v>
      </c>
      <c r="B17" s="124" t="s">
        <v>19</v>
      </c>
      <c r="C17" s="124"/>
      <c r="D17" s="124"/>
      <c r="E17" s="124"/>
      <c r="F17" s="124"/>
      <c r="G17" s="124"/>
      <c r="H17" s="14"/>
      <c r="I17" s="14"/>
      <c r="J17" s="14"/>
    </row>
    <row r="18" spans="1:52" ht="15.65" customHeight="1" x14ac:dyDescent="0.35">
      <c r="A18" s="24" t="s">
        <v>22</v>
      </c>
      <c r="B18" s="124" t="s">
        <v>21</v>
      </c>
      <c r="C18" s="124"/>
      <c r="D18" s="124"/>
      <c r="E18" s="124"/>
      <c r="F18" s="124"/>
      <c r="G18" s="124"/>
      <c r="H18" s="14"/>
      <c r="I18" s="14"/>
      <c r="J18" s="14"/>
    </row>
    <row r="19" spans="1:52" ht="30.65" customHeight="1" x14ac:dyDescent="0.35">
      <c r="A19" s="24" t="s">
        <v>24</v>
      </c>
      <c r="B19" s="124" t="s">
        <v>23</v>
      </c>
      <c r="C19" s="124"/>
      <c r="D19" s="124"/>
      <c r="E19" s="124"/>
      <c r="F19" s="124"/>
      <c r="G19" s="124"/>
      <c r="H19" s="14"/>
      <c r="I19" s="14"/>
      <c r="J19" s="14"/>
    </row>
    <row r="20" spans="1:52" ht="14.5" x14ac:dyDescent="0.35">
      <c r="A20" s="24" t="s">
        <v>79</v>
      </c>
      <c r="B20" s="124" t="s">
        <v>25</v>
      </c>
      <c r="C20" s="124"/>
      <c r="D20" s="124"/>
      <c r="E20" s="124"/>
      <c r="F20" s="124"/>
      <c r="G20" s="124"/>
      <c r="H20" s="14"/>
      <c r="I20" s="14"/>
      <c r="J20" s="14"/>
    </row>
    <row r="21" spans="1:52" ht="14.5" x14ac:dyDescent="0.35">
      <c r="A21"/>
      <c r="B21"/>
      <c r="C21"/>
      <c r="D21"/>
      <c r="E21"/>
      <c r="F21"/>
      <c r="G21"/>
      <c r="H21" s="14"/>
      <c r="I21" s="14"/>
      <c r="J21" s="14"/>
    </row>
    <row r="22" spans="1:52" ht="14.5" x14ac:dyDescent="0.35">
      <c r="A22" s="3" t="s">
        <v>1</v>
      </c>
      <c r="B22" s="3" t="s">
        <v>26</v>
      </c>
      <c r="C22" s="140"/>
      <c r="D22" s="140"/>
      <c r="E22" s="140"/>
      <c r="F22" s="2"/>
      <c r="G22" s="2"/>
      <c r="H22" s="14"/>
      <c r="I22" s="14"/>
      <c r="J22" s="14"/>
    </row>
    <row r="23" spans="1:52" ht="14.5" x14ac:dyDescent="0.35">
      <c r="A23" s="24" t="s">
        <v>27</v>
      </c>
      <c r="B23" s="24" t="s">
        <v>28</v>
      </c>
      <c r="C23" s="122"/>
      <c r="D23" s="122"/>
      <c r="E23" s="122"/>
      <c r="F23" s="4"/>
      <c r="G23" s="5"/>
      <c r="H23" s="14"/>
      <c r="I23" s="14"/>
      <c r="J23" s="14"/>
    </row>
    <row r="24" spans="1:52" ht="14.5" x14ac:dyDescent="0.35">
      <c r="A24" s="24" t="s">
        <v>29</v>
      </c>
      <c r="B24" s="25" t="s">
        <v>30</v>
      </c>
      <c r="C24" s="122"/>
      <c r="D24" s="122"/>
      <c r="E24" s="122"/>
      <c r="F24" s="4"/>
      <c r="G24" s="2"/>
      <c r="H24" s="14"/>
      <c r="I24" s="14"/>
      <c r="J24" s="14"/>
    </row>
    <row r="25" spans="1:52" ht="14.5" x14ac:dyDescent="0.35">
      <c r="A25" s="24" t="s">
        <v>31</v>
      </c>
      <c r="B25" s="24" t="s">
        <v>32</v>
      </c>
      <c r="C25" s="122"/>
      <c r="D25" s="122"/>
      <c r="E25" s="122"/>
      <c r="F25" s="6"/>
      <c r="G25" s="7"/>
      <c r="H25" s="14"/>
      <c r="I25" s="14"/>
      <c r="J25" s="14"/>
    </row>
    <row r="26" spans="1:52" s="13" customFormat="1" ht="60" customHeight="1" x14ac:dyDescent="0.35">
      <c r="A26" s="26" t="s">
        <v>33</v>
      </c>
      <c r="B26" s="26" t="s">
        <v>34</v>
      </c>
      <c r="C26" s="122"/>
      <c r="D26" s="122"/>
      <c r="E26" s="122"/>
      <c r="F26" s="4"/>
      <c r="G26" s="8" t="s">
        <v>35</v>
      </c>
      <c r="H26" s="14"/>
      <c r="I26" s="14"/>
      <c r="J26" s="14"/>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row>
    <row r="27" spans="1:52" s="16" customFormat="1" ht="18.5" x14ac:dyDescent="0.35">
      <c r="A27" s="27" t="s">
        <v>36</v>
      </c>
      <c r="B27" s="141" t="s">
        <v>37</v>
      </c>
      <c r="C27" s="141"/>
      <c r="D27" s="141"/>
      <c r="E27" s="141"/>
      <c r="F27" s="141"/>
      <c r="G27" s="2"/>
    </row>
    <row r="28" spans="1:52" s="16" customFormat="1" ht="27.75" customHeight="1" x14ac:dyDescent="0.35">
      <c r="A28" s="3" t="s">
        <v>1</v>
      </c>
      <c r="B28" s="3" t="s">
        <v>38</v>
      </c>
      <c r="C28" s="130" t="s">
        <v>39</v>
      </c>
      <c r="D28" s="130"/>
      <c r="E28" s="131"/>
      <c r="F28" s="28"/>
      <c r="G28" s="2"/>
    </row>
    <row r="29" spans="1:52" s="16" customFormat="1" ht="29.25" customHeight="1" x14ac:dyDescent="0.35">
      <c r="A29" s="26" t="s">
        <v>40</v>
      </c>
      <c r="B29" s="29" t="s">
        <v>41</v>
      </c>
      <c r="C29" s="132">
        <f>C35</f>
        <v>0</v>
      </c>
      <c r="D29" s="132"/>
      <c r="E29" s="132"/>
      <c r="F29" s="28"/>
      <c r="G29" s="2"/>
    </row>
    <row r="30" spans="1:52" s="16" customFormat="1" ht="14.5" customHeight="1" x14ac:dyDescent="0.35">
      <c r="A30" s="115" t="s">
        <v>42</v>
      </c>
      <c r="B30" s="116"/>
      <c r="C30" s="139"/>
      <c r="D30" s="139"/>
      <c r="E30" s="139"/>
      <c r="F30" s="115"/>
      <c r="G30" s="2"/>
    </row>
    <row r="31" spans="1:52" s="16" customFormat="1" ht="14.5" x14ac:dyDescent="0.35">
      <c r="A31" s="129" t="s">
        <v>43</v>
      </c>
      <c r="B31" s="129"/>
      <c r="C31" s="129"/>
      <c r="D31" s="129"/>
      <c r="E31" s="129"/>
      <c r="F31" s="129"/>
      <c r="G31" s="2"/>
    </row>
    <row r="32" spans="1:52" s="16" customFormat="1" ht="27.75" customHeight="1" x14ac:dyDescent="0.35">
      <c r="A32" s="3"/>
      <c r="B32" s="11" t="s">
        <v>44</v>
      </c>
      <c r="C32" s="130"/>
      <c r="D32" s="130"/>
      <c r="E32" s="130"/>
      <c r="F32" s="28"/>
      <c r="G32" s="2"/>
    </row>
    <row r="33" spans="1:7" s="16" customFormat="1" ht="14.5" x14ac:dyDescent="0.35">
      <c r="A33" s="26" t="s">
        <v>45</v>
      </c>
      <c r="B33" s="9" t="s">
        <v>123</v>
      </c>
      <c r="C33" s="133">
        <f>SUM('1.2 Fictief Pakket'!E23)</f>
        <v>0</v>
      </c>
      <c r="D33" s="134"/>
      <c r="E33" s="134"/>
      <c r="F33" s="28"/>
      <c r="G33" s="2"/>
    </row>
    <row r="34" spans="1:7" s="16" customFormat="1" ht="29" x14ac:dyDescent="0.35">
      <c r="A34" s="26" t="s">
        <v>46</v>
      </c>
      <c r="B34" s="10" t="s">
        <v>124</v>
      </c>
      <c r="C34" s="135">
        <f>SUM('1.1 Tarieven'!E35)</f>
        <v>0</v>
      </c>
      <c r="D34" s="135"/>
      <c r="E34" s="135"/>
      <c r="F34" s="28"/>
      <c r="G34" s="2"/>
    </row>
    <row r="35" spans="1:7" s="16" customFormat="1" ht="14.5" x14ac:dyDescent="0.35">
      <c r="A35" s="21"/>
      <c r="B35" s="22" t="s">
        <v>41</v>
      </c>
      <c r="C35" s="123">
        <f>C33+C34</f>
        <v>0</v>
      </c>
      <c r="D35" s="123"/>
      <c r="E35" s="123"/>
      <c r="F35" s="28"/>
      <c r="G35" s="2"/>
    </row>
    <row r="36" spans="1:7" s="16" customFormat="1" ht="14.5" x14ac:dyDescent="0.35">
      <c r="A36" s="112"/>
      <c r="B36" s="113"/>
      <c r="C36" s="114"/>
      <c r="D36" s="114"/>
      <c r="E36" s="114"/>
      <c r="F36" s="28"/>
      <c r="G36" s="2"/>
    </row>
    <row r="37" spans="1:7" s="16" customFormat="1" ht="14.5" x14ac:dyDescent="0.35">
      <c r="A37" s="3"/>
      <c r="B37" s="11" t="s">
        <v>47</v>
      </c>
      <c r="C37" s="130"/>
      <c r="D37" s="130"/>
      <c r="E37" s="130"/>
      <c r="F37" s="28"/>
      <c r="G37" s="2"/>
    </row>
    <row r="38" spans="1:7" s="16" customFormat="1" ht="29" x14ac:dyDescent="0.35">
      <c r="A38" s="26" t="s">
        <v>48</v>
      </c>
      <c r="B38" s="9" t="s">
        <v>49</v>
      </c>
      <c r="C38" s="133">
        <f>SUM('1.3 overige kosten en tarieven'!E14)</f>
        <v>0</v>
      </c>
      <c r="D38" s="134"/>
      <c r="E38" s="134"/>
      <c r="F38" s="28"/>
      <c r="G38" s="2"/>
    </row>
    <row r="39" spans="1:7" s="16" customFormat="1" x14ac:dyDescent="0.3">
      <c r="A39" s="128"/>
      <c r="B39" s="128"/>
      <c r="C39" s="128"/>
      <c r="D39" s="128"/>
      <c r="E39" s="128"/>
      <c r="F39" s="128"/>
    </row>
    <row r="40" spans="1:7" s="16" customFormat="1" x14ac:dyDescent="0.3">
      <c r="A40" s="128"/>
      <c r="B40" s="128"/>
      <c r="C40" s="128"/>
      <c r="D40" s="128"/>
      <c r="E40" s="128"/>
      <c r="F40" s="128"/>
    </row>
    <row r="41" spans="1:7" s="15" customFormat="1" x14ac:dyDescent="0.3">
      <c r="A41" s="14"/>
      <c r="B41" s="14"/>
      <c r="C41" s="14"/>
      <c r="D41" s="14"/>
      <c r="E41" s="14"/>
      <c r="F41" s="14"/>
      <c r="G41" s="14"/>
    </row>
    <row r="42" spans="1:7" s="15" customFormat="1" x14ac:dyDescent="0.3">
      <c r="A42" s="14"/>
      <c r="B42" s="14"/>
      <c r="C42" s="14"/>
      <c r="D42" s="14"/>
      <c r="E42" s="14"/>
      <c r="F42" s="14"/>
      <c r="G42" s="14"/>
    </row>
    <row r="43" spans="1:7" s="15" customFormat="1" x14ac:dyDescent="0.3">
      <c r="A43" s="14"/>
      <c r="B43" s="14"/>
      <c r="C43" s="14"/>
      <c r="D43" s="14"/>
      <c r="E43" s="14"/>
      <c r="F43" s="14"/>
      <c r="G43" s="14"/>
    </row>
    <row r="44" spans="1:7" s="15" customFormat="1" x14ac:dyDescent="0.3">
      <c r="A44" s="14"/>
      <c r="B44" s="14"/>
      <c r="C44" s="14"/>
      <c r="D44" s="14"/>
      <c r="E44" s="14"/>
      <c r="F44" s="14"/>
      <c r="G44" s="14"/>
    </row>
    <row r="45" spans="1:7" s="15" customFormat="1" x14ac:dyDescent="0.3">
      <c r="A45" s="14"/>
      <c r="B45" s="14"/>
      <c r="C45" s="14"/>
      <c r="D45" s="14"/>
      <c r="E45" s="14"/>
      <c r="F45" s="14"/>
      <c r="G45" s="14"/>
    </row>
    <row r="46" spans="1:7" s="15" customFormat="1" x14ac:dyDescent="0.3">
      <c r="A46" s="14"/>
      <c r="B46" s="14"/>
      <c r="C46" s="14"/>
      <c r="D46" s="14"/>
      <c r="E46" s="14"/>
      <c r="F46" s="14"/>
      <c r="G46" s="14"/>
    </row>
    <row r="47" spans="1:7" s="15" customFormat="1" x14ac:dyDescent="0.3">
      <c r="A47" s="14"/>
      <c r="B47" s="14"/>
      <c r="C47" s="14"/>
      <c r="D47" s="14"/>
      <c r="E47" s="14"/>
      <c r="F47" s="14"/>
      <c r="G47" s="14"/>
    </row>
    <row r="48" spans="1:7" s="15" customFormat="1" x14ac:dyDescent="0.3">
      <c r="A48" s="14"/>
      <c r="B48" s="14"/>
      <c r="C48" s="14"/>
      <c r="D48" s="14"/>
      <c r="E48" s="14"/>
      <c r="F48" s="14"/>
      <c r="G48" s="14"/>
    </row>
    <row r="49" spans="1:7" s="15" customFormat="1" x14ac:dyDescent="0.3">
      <c r="A49" s="14"/>
      <c r="B49" s="14"/>
      <c r="C49" s="14"/>
      <c r="D49" s="14"/>
      <c r="E49" s="14"/>
      <c r="F49" s="14"/>
      <c r="G49" s="14"/>
    </row>
    <row r="50" spans="1:7" s="15" customFormat="1" x14ac:dyDescent="0.3">
      <c r="A50" s="14"/>
      <c r="B50" s="14"/>
      <c r="C50" s="14"/>
      <c r="D50" s="14"/>
      <c r="E50" s="14"/>
      <c r="F50" s="14"/>
      <c r="G50" s="14"/>
    </row>
    <row r="51" spans="1:7" s="15" customFormat="1" x14ac:dyDescent="0.3">
      <c r="A51" s="14"/>
      <c r="B51" s="14"/>
      <c r="C51" s="14"/>
      <c r="D51" s="14"/>
      <c r="E51" s="14"/>
      <c r="F51" s="14"/>
      <c r="G51" s="14"/>
    </row>
    <row r="52" spans="1:7" s="15" customFormat="1" x14ac:dyDescent="0.3">
      <c r="A52" s="14"/>
      <c r="B52" s="14"/>
      <c r="C52" s="14"/>
      <c r="D52" s="14"/>
      <c r="E52" s="14"/>
      <c r="F52" s="14"/>
      <c r="G52" s="14"/>
    </row>
    <row r="53" spans="1:7" s="15" customFormat="1" x14ac:dyDescent="0.3"/>
    <row r="54" spans="1:7" s="15" customFormat="1" x14ac:dyDescent="0.3"/>
    <row r="55" spans="1:7" s="15" customFormat="1" x14ac:dyDescent="0.3"/>
    <row r="56" spans="1:7" s="15" customFormat="1" x14ac:dyDescent="0.3"/>
    <row r="57" spans="1:7" s="15" customFormat="1" x14ac:dyDescent="0.3"/>
    <row r="58" spans="1:7" s="15" customFormat="1" x14ac:dyDescent="0.3"/>
    <row r="59" spans="1:7" s="15" customFormat="1" x14ac:dyDescent="0.3"/>
    <row r="60" spans="1:7" s="15" customFormat="1" x14ac:dyDescent="0.3"/>
    <row r="61" spans="1:7" s="15" customFormat="1" x14ac:dyDescent="0.3"/>
    <row r="62" spans="1:7" s="15" customFormat="1" x14ac:dyDescent="0.3"/>
    <row r="63" spans="1:7" s="15" customFormat="1" x14ac:dyDescent="0.3"/>
    <row r="64" spans="1:7" s="15" customFormat="1" x14ac:dyDescent="0.3"/>
    <row r="65" s="15" customFormat="1" x14ac:dyDescent="0.3"/>
    <row r="66" s="15" customFormat="1" x14ac:dyDescent="0.3"/>
    <row r="67" s="15" customFormat="1" x14ac:dyDescent="0.3"/>
    <row r="68" s="15" customFormat="1" x14ac:dyDescent="0.3"/>
    <row r="69" s="15" customFormat="1" x14ac:dyDescent="0.3"/>
    <row r="70" s="15" customFormat="1" x14ac:dyDescent="0.3"/>
    <row r="71" s="15" customFormat="1" x14ac:dyDescent="0.3"/>
    <row r="72" s="15" customFormat="1" x14ac:dyDescent="0.3"/>
    <row r="73" s="15" customFormat="1" x14ac:dyDescent="0.3"/>
    <row r="74" s="15" customFormat="1" x14ac:dyDescent="0.3"/>
    <row r="75" s="15" customFormat="1" x14ac:dyDescent="0.3"/>
    <row r="76" s="15" customFormat="1" x14ac:dyDescent="0.3"/>
    <row r="77" s="15" customFormat="1" x14ac:dyDescent="0.3"/>
    <row r="78" s="15" customFormat="1" x14ac:dyDescent="0.3"/>
    <row r="79" s="15" customFormat="1" x14ac:dyDescent="0.3"/>
    <row r="80" s="15" customFormat="1" x14ac:dyDescent="0.3"/>
    <row r="81" s="15" customFormat="1" x14ac:dyDescent="0.3"/>
    <row r="82" s="15" customFormat="1" x14ac:dyDescent="0.3"/>
    <row r="83" s="15" customFormat="1" x14ac:dyDescent="0.3"/>
    <row r="84" s="15" customFormat="1" x14ac:dyDescent="0.3"/>
    <row r="85" s="15" customFormat="1" x14ac:dyDescent="0.3"/>
    <row r="86" s="15" customFormat="1" x14ac:dyDescent="0.3"/>
    <row r="87" s="15" customFormat="1" x14ac:dyDescent="0.3"/>
    <row r="88" s="15" customFormat="1" x14ac:dyDescent="0.3"/>
    <row r="89" s="15" customFormat="1" x14ac:dyDescent="0.3"/>
    <row r="90" s="15" customFormat="1" x14ac:dyDescent="0.3"/>
    <row r="91" s="15" customFormat="1" x14ac:dyDescent="0.3"/>
    <row r="92" s="15" customFormat="1" x14ac:dyDescent="0.3"/>
    <row r="93" s="15" customFormat="1" x14ac:dyDescent="0.3"/>
    <row r="94" s="15" customFormat="1" x14ac:dyDescent="0.3"/>
    <row r="95" s="15" customFormat="1" x14ac:dyDescent="0.3"/>
    <row r="96" s="15" customFormat="1" x14ac:dyDescent="0.3"/>
    <row r="97" s="15" customFormat="1" x14ac:dyDescent="0.3"/>
    <row r="98" s="15" customFormat="1" x14ac:dyDescent="0.3"/>
    <row r="99" s="15" customFormat="1" x14ac:dyDescent="0.3"/>
    <row r="100" s="15" customFormat="1" x14ac:dyDescent="0.3"/>
    <row r="101" s="15" customFormat="1" x14ac:dyDescent="0.3"/>
    <row r="102" s="15" customFormat="1" x14ac:dyDescent="0.3"/>
    <row r="103" s="15" customFormat="1" x14ac:dyDescent="0.3"/>
    <row r="104" s="15" customFormat="1" x14ac:dyDescent="0.3"/>
    <row r="105" s="15" customFormat="1" x14ac:dyDescent="0.3"/>
    <row r="106" s="15" customFormat="1" x14ac:dyDescent="0.3"/>
    <row r="107" s="15" customFormat="1" x14ac:dyDescent="0.3"/>
    <row r="108" s="15" customFormat="1" x14ac:dyDescent="0.3"/>
    <row r="109" s="15" customFormat="1" x14ac:dyDescent="0.3"/>
    <row r="110" s="15" customFormat="1" x14ac:dyDescent="0.3"/>
    <row r="111" s="15" customFormat="1" x14ac:dyDescent="0.3"/>
    <row r="112" s="15" customFormat="1" x14ac:dyDescent="0.3"/>
    <row r="113" s="15" customFormat="1" x14ac:dyDescent="0.3"/>
    <row r="114" s="15" customFormat="1" x14ac:dyDescent="0.3"/>
    <row r="115" s="15" customFormat="1" x14ac:dyDescent="0.3"/>
    <row r="116" s="15" customFormat="1" x14ac:dyDescent="0.3"/>
    <row r="117" s="15" customFormat="1" x14ac:dyDescent="0.3"/>
    <row r="118" s="15" customFormat="1" x14ac:dyDescent="0.3"/>
    <row r="119" s="15" customFormat="1" x14ac:dyDescent="0.3"/>
    <row r="120" s="15" customFormat="1" x14ac:dyDescent="0.3"/>
    <row r="121" s="15" customFormat="1" x14ac:dyDescent="0.3"/>
    <row r="122" s="15" customFormat="1" x14ac:dyDescent="0.3"/>
    <row r="123" s="15" customFormat="1" x14ac:dyDescent="0.3"/>
    <row r="124" s="15" customFormat="1" x14ac:dyDescent="0.3"/>
    <row r="125" s="15" customFormat="1" x14ac:dyDescent="0.3"/>
    <row r="126" s="15" customFormat="1" x14ac:dyDescent="0.3"/>
    <row r="127" s="15" customFormat="1" x14ac:dyDescent="0.3"/>
    <row r="128" s="15" customFormat="1" x14ac:dyDescent="0.3"/>
    <row r="129" s="15" customFormat="1" x14ac:dyDescent="0.3"/>
    <row r="130" s="15" customFormat="1" x14ac:dyDescent="0.3"/>
    <row r="131" s="15" customFormat="1" x14ac:dyDescent="0.3"/>
    <row r="132" s="15" customFormat="1" x14ac:dyDescent="0.3"/>
    <row r="133" s="15" customFormat="1" x14ac:dyDescent="0.3"/>
    <row r="134" s="15" customFormat="1" x14ac:dyDescent="0.3"/>
    <row r="135" s="15" customFormat="1" x14ac:dyDescent="0.3"/>
    <row r="136" s="15" customFormat="1" x14ac:dyDescent="0.3"/>
    <row r="137" s="15" customFormat="1" x14ac:dyDescent="0.3"/>
    <row r="138" s="15" customFormat="1" x14ac:dyDescent="0.3"/>
    <row r="139" s="15" customFormat="1" x14ac:dyDescent="0.3"/>
    <row r="140" s="15" customFormat="1" x14ac:dyDescent="0.3"/>
    <row r="141" s="15" customFormat="1" x14ac:dyDescent="0.3"/>
    <row r="142" s="15" customFormat="1" x14ac:dyDescent="0.3"/>
    <row r="143" s="15" customFormat="1" x14ac:dyDescent="0.3"/>
    <row r="144" s="15" customFormat="1" x14ac:dyDescent="0.3"/>
    <row r="145" s="15" customFormat="1" x14ac:dyDescent="0.3"/>
    <row r="146" s="15" customFormat="1" x14ac:dyDescent="0.3"/>
    <row r="147" s="15" customFormat="1" x14ac:dyDescent="0.3"/>
    <row r="148" s="15" customFormat="1" x14ac:dyDescent="0.3"/>
    <row r="149" s="15" customFormat="1" x14ac:dyDescent="0.3"/>
    <row r="150" s="15" customFormat="1" x14ac:dyDescent="0.3"/>
    <row r="151" s="15" customFormat="1" x14ac:dyDescent="0.3"/>
    <row r="152" s="15" customFormat="1" x14ac:dyDescent="0.3"/>
    <row r="153" s="15" customFormat="1" x14ac:dyDescent="0.3"/>
    <row r="154" s="15" customFormat="1" x14ac:dyDescent="0.3"/>
    <row r="155" s="15" customFormat="1" x14ac:dyDescent="0.3"/>
    <row r="156" s="15" customFormat="1" x14ac:dyDescent="0.3"/>
    <row r="157" s="15" customFormat="1" x14ac:dyDescent="0.3"/>
    <row r="158" s="15" customFormat="1" x14ac:dyDescent="0.3"/>
    <row r="159" s="15" customFormat="1" x14ac:dyDescent="0.3"/>
    <row r="160" s="15" customFormat="1" x14ac:dyDescent="0.3"/>
    <row r="161" s="15" customFormat="1" x14ac:dyDescent="0.3"/>
    <row r="162" s="15" customFormat="1" x14ac:dyDescent="0.3"/>
    <row r="163" s="15" customFormat="1" x14ac:dyDescent="0.3"/>
    <row r="164" s="15" customFormat="1" x14ac:dyDescent="0.3"/>
    <row r="165" s="15" customFormat="1" x14ac:dyDescent="0.3"/>
    <row r="166" s="15" customFormat="1" x14ac:dyDescent="0.3"/>
    <row r="167" s="15" customFormat="1" x14ac:dyDescent="0.3"/>
    <row r="168" s="15" customFormat="1" x14ac:dyDescent="0.3"/>
    <row r="169" s="15" customFormat="1" x14ac:dyDescent="0.3"/>
    <row r="170" s="15" customFormat="1" x14ac:dyDescent="0.3"/>
    <row r="171" s="15" customFormat="1" x14ac:dyDescent="0.3"/>
    <row r="172" s="15" customFormat="1" x14ac:dyDescent="0.3"/>
    <row r="173" s="15" customFormat="1" x14ac:dyDescent="0.3"/>
    <row r="174" s="15" customFormat="1" x14ac:dyDescent="0.3"/>
    <row r="175" s="15" customFormat="1" x14ac:dyDescent="0.3"/>
    <row r="176" s="15" customFormat="1" x14ac:dyDescent="0.3"/>
    <row r="177" s="15" customFormat="1" x14ac:dyDescent="0.3"/>
    <row r="178" s="15" customFormat="1" x14ac:dyDescent="0.3"/>
    <row r="179" s="15" customFormat="1" x14ac:dyDescent="0.3"/>
    <row r="180" s="15" customFormat="1" x14ac:dyDescent="0.3"/>
    <row r="181" s="15" customFormat="1" x14ac:dyDescent="0.3"/>
    <row r="182" s="15" customFormat="1" x14ac:dyDescent="0.3"/>
    <row r="183" s="15" customFormat="1" x14ac:dyDescent="0.3"/>
    <row r="184" s="15" customFormat="1" x14ac:dyDescent="0.3"/>
    <row r="185" s="15" customFormat="1" x14ac:dyDescent="0.3"/>
    <row r="186" s="15" customFormat="1" x14ac:dyDescent="0.3"/>
    <row r="187" s="15" customFormat="1" x14ac:dyDescent="0.3"/>
    <row r="188" s="15" customFormat="1" x14ac:dyDescent="0.3"/>
    <row r="189" s="15" customFormat="1" x14ac:dyDescent="0.3"/>
    <row r="190" s="15" customFormat="1" x14ac:dyDescent="0.3"/>
  </sheetData>
  <mergeCells count="34">
    <mergeCell ref="A40:F40"/>
    <mergeCell ref="B27:F27"/>
    <mergeCell ref="B5:G5"/>
    <mergeCell ref="B6:G6"/>
    <mergeCell ref="B7:G7"/>
    <mergeCell ref="B8:G8"/>
    <mergeCell ref="C25:E25"/>
    <mergeCell ref="B13:G13"/>
    <mergeCell ref="B14:G14"/>
    <mergeCell ref="B15:G15"/>
    <mergeCell ref="B16:G16"/>
    <mergeCell ref="B17:G17"/>
    <mergeCell ref="B18:G18"/>
    <mergeCell ref="B10:G10"/>
    <mergeCell ref="A39:F39"/>
    <mergeCell ref="A31:F31"/>
    <mergeCell ref="C28:E28"/>
    <mergeCell ref="C29:E29"/>
    <mergeCell ref="C33:E33"/>
    <mergeCell ref="C34:E34"/>
    <mergeCell ref="C37:E37"/>
    <mergeCell ref="C38:E38"/>
    <mergeCell ref="C30:E30"/>
    <mergeCell ref="C32:E32"/>
    <mergeCell ref="C24:E24"/>
    <mergeCell ref="C35:E35"/>
    <mergeCell ref="B19:G19"/>
    <mergeCell ref="B20:G20"/>
    <mergeCell ref="B9:G9"/>
    <mergeCell ref="B11:G11"/>
    <mergeCell ref="B12:G12"/>
    <mergeCell ref="C22:E22"/>
    <mergeCell ref="C23:E23"/>
    <mergeCell ref="C26:E26"/>
  </mergeCells>
  <phoneticPr fontId="4" type="noConversion"/>
  <conditionalFormatting sqref="C30:E30">
    <cfRule type="cellIs" dxfId="4" priority="1" operator="greaterThan">
      <formula>1286921.9</formula>
    </cfRule>
  </conditionalFormatting>
  <pageMargins left="0.7" right="0.7" top="0.75" bottom="0.75" header="0.3" footer="0.3"/>
  <pageSetup paperSize="9" scale="47"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F74D0-F67D-43B0-94AB-6C2E5F304B1B}">
  <sheetPr>
    <pageSetUpPr fitToPage="1"/>
  </sheetPr>
  <dimension ref="A1:G59"/>
  <sheetViews>
    <sheetView view="pageBreakPreview" zoomScale="90" zoomScaleNormal="100" zoomScaleSheetLayoutView="90" workbookViewId="0">
      <selection activeCell="B23" sqref="B23:D23"/>
    </sheetView>
  </sheetViews>
  <sheetFormatPr defaultColWidth="30.1796875" defaultRowHeight="13" x14ac:dyDescent="0.3"/>
  <cols>
    <col min="1" max="1" width="6.453125" style="62" bestFit="1" customWidth="1"/>
    <col min="2" max="2" width="37.1796875" style="63" customWidth="1"/>
    <col min="3" max="3" width="6.453125" style="64" bestFit="1" customWidth="1"/>
    <col min="4" max="4" width="22.54296875" style="64" customWidth="1"/>
    <col min="5" max="5" width="26.1796875" style="64" customWidth="1"/>
    <col min="6" max="6" width="18.54296875" style="63" customWidth="1"/>
    <col min="7" max="7" width="16.453125" style="63" customWidth="1"/>
    <col min="8" max="8" width="11.81640625" style="55" customWidth="1"/>
    <col min="9" max="16384" width="30.1796875" style="55"/>
  </cols>
  <sheetData>
    <row r="1" spans="1:7" ht="14.5" x14ac:dyDescent="0.35">
      <c r="A1" s="145" t="s">
        <v>50</v>
      </c>
      <c r="B1" s="147" t="s">
        <v>78</v>
      </c>
      <c r="C1" s="147"/>
      <c r="D1" s="147"/>
      <c r="E1" s="147"/>
      <c r="F1" s="39"/>
      <c r="G1" s="39"/>
    </row>
    <row r="2" spans="1:7" ht="33" customHeight="1" thickBot="1" x14ac:dyDescent="0.35">
      <c r="A2" s="146"/>
      <c r="B2" s="148"/>
      <c r="C2" s="148"/>
      <c r="D2" s="148"/>
      <c r="E2" s="148"/>
      <c r="F2" s="54"/>
      <c r="G2" s="54"/>
    </row>
    <row r="3" spans="1:7" ht="14.5" x14ac:dyDescent="0.35">
      <c r="A3" s="58" t="s">
        <v>58</v>
      </c>
      <c r="B3" s="161" t="s">
        <v>59</v>
      </c>
      <c r="C3" s="162"/>
      <c r="D3" s="162"/>
      <c r="E3" s="89"/>
      <c r="F3" s="59"/>
      <c r="G3" s="59"/>
    </row>
    <row r="4" spans="1:7" ht="15" customHeight="1" thickBot="1" x14ac:dyDescent="0.4">
      <c r="A4" s="60"/>
      <c r="B4" s="163" t="s">
        <v>51</v>
      </c>
      <c r="C4" s="164"/>
      <c r="D4" s="164"/>
      <c r="E4" s="83" t="s">
        <v>102</v>
      </c>
      <c r="F4" s="59"/>
      <c r="G4" s="59"/>
    </row>
    <row r="5" spans="1:7" ht="14.5" x14ac:dyDescent="0.35">
      <c r="A5" s="82"/>
      <c r="B5" s="149" t="s">
        <v>82</v>
      </c>
      <c r="C5" s="149"/>
      <c r="D5" s="149"/>
      <c r="E5" s="87">
        <v>0</v>
      </c>
      <c r="F5" s="43"/>
      <c r="G5" s="43"/>
    </row>
    <row r="6" spans="1:7" ht="14.5" x14ac:dyDescent="0.35">
      <c r="A6" s="82"/>
      <c r="B6" s="149" t="s">
        <v>83</v>
      </c>
      <c r="C6" s="149"/>
      <c r="D6" s="149"/>
      <c r="E6" s="87">
        <v>0</v>
      </c>
      <c r="F6" s="43"/>
      <c r="G6" s="43"/>
    </row>
    <row r="7" spans="1:7" ht="14.5" x14ac:dyDescent="0.35">
      <c r="A7" s="82"/>
      <c r="B7" s="149" t="s">
        <v>85</v>
      </c>
      <c r="C7" s="149"/>
      <c r="D7" s="149"/>
      <c r="E7" s="87">
        <v>0</v>
      </c>
      <c r="F7" s="43"/>
      <c r="G7" s="43"/>
    </row>
    <row r="8" spans="1:7" ht="14.5" x14ac:dyDescent="0.35">
      <c r="A8" s="34"/>
      <c r="B8" s="150" t="s">
        <v>86</v>
      </c>
      <c r="C8" s="151"/>
      <c r="D8" s="152"/>
      <c r="E8" s="87">
        <v>0</v>
      </c>
      <c r="F8" s="45"/>
      <c r="G8" s="45"/>
    </row>
    <row r="9" spans="1:7" ht="14.5" x14ac:dyDescent="0.35">
      <c r="A9" s="34"/>
      <c r="B9" s="150" t="s">
        <v>87</v>
      </c>
      <c r="C9" s="151"/>
      <c r="D9" s="152"/>
      <c r="E9" s="87">
        <v>0</v>
      </c>
      <c r="F9" s="45"/>
      <c r="G9" s="45"/>
    </row>
    <row r="10" spans="1:7" ht="14.5" x14ac:dyDescent="0.35">
      <c r="A10" s="81"/>
      <c r="B10" s="144" t="s">
        <v>103</v>
      </c>
      <c r="C10" s="144"/>
      <c r="D10" s="144"/>
      <c r="E10" s="87">
        <v>0</v>
      </c>
      <c r="F10" s="45"/>
      <c r="G10" s="45"/>
    </row>
    <row r="11" spans="1:7" ht="14.5" x14ac:dyDescent="0.35">
      <c r="A11" s="81"/>
      <c r="B11" s="144" t="s">
        <v>104</v>
      </c>
      <c r="C11" s="144"/>
      <c r="D11" s="144"/>
      <c r="E11" s="87">
        <v>0</v>
      </c>
      <c r="F11" s="45"/>
      <c r="G11" s="45"/>
    </row>
    <row r="12" spans="1:7" ht="14.5" x14ac:dyDescent="0.35">
      <c r="A12" s="81"/>
      <c r="B12" s="144" t="s">
        <v>105</v>
      </c>
      <c r="C12" s="144"/>
      <c r="D12" s="144"/>
      <c r="E12" s="87">
        <v>0</v>
      </c>
      <c r="F12" s="45"/>
      <c r="G12" s="45"/>
    </row>
    <row r="13" spans="1:7" ht="14.5" x14ac:dyDescent="0.35">
      <c r="A13" s="34"/>
      <c r="B13" s="144" t="s">
        <v>106</v>
      </c>
      <c r="C13" s="144"/>
      <c r="D13" s="144"/>
      <c r="E13" s="87">
        <v>0</v>
      </c>
      <c r="F13" s="46"/>
      <c r="G13" s="47"/>
    </row>
    <row r="14" spans="1:7" ht="14.5" x14ac:dyDescent="0.35">
      <c r="A14" s="34"/>
      <c r="B14" s="144" t="s">
        <v>107</v>
      </c>
      <c r="C14" s="144"/>
      <c r="D14" s="144"/>
      <c r="E14" s="87">
        <v>0</v>
      </c>
      <c r="F14" s="46"/>
      <c r="G14" s="47"/>
    </row>
    <row r="15" spans="1:7" ht="14.5" x14ac:dyDescent="0.35">
      <c r="A15" s="34"/>
      <c r="B15" s="144" t="s">
        <v>99</v>
      </c>
      <c r="C15" s="144"/>
      <c r="D15" s="144"/>
      <c r="E15" s="87">
        <v>0</v>
      </c>
      <c r="F15" s="46"/>
      <c r="G15" s="47"/>
    </row>
    <row r="16" spans="1:7" ht="14.5" x14ac:dyDescent="0.35">
      <c r="A16" s="34"/>
      <c r="B16" s="144" t="s">
        <v>91</v>
      </c>
      <c r="C16" s="144"/>
      <c r="D16" s="144"/>
      <c r="E16" s="87">
        <v>0</v>
      </c>
      <c r="F16" s="46"/>
      <c r="G16" s="47"/>
    </row>
    <row r="17" spans="1:7" ht="15" thickBot="1" x14ac:dyDescent="0.4">
      <c r="A17" s="34"/>
      <c r="B17" s="144" t="s">
        <v>61</v>
      </c>
      <c r="C17" s="144"/>
      <c r="D17" s="144"/>
      <c r="E17" s="87">
        <v>0</v>
      </c>
      <c r="F17" s="46"/>
      <c r="G17" s="47"/>
    </row>
    <row r="18" spans="1:7" ht="41.5" customHeight="1" x14ac:dyDescent="0.35">
      <c r="A18" s="58" t="s">
        <v>62</v>
      </c>
      <c r="B18" s="161" t="s">
        <v>108</v>
      </c>
      <c r="C18" s="162"/>
      <c r="D18" s="162"/>
      <c r="E18" s="89"/>
      <c r="F18" s="46"/>
      <c r="G18" s="47"/>
    </row>
    <row r="19" spans="1:7" ht="15" thickBot="1" x14ac:dyDescent="0.4">
      <c r="A19" s="60"/>
      <c r="B19" s="163" t="s">
        <v>51</v>
      </c>
      <c r="C19" s="164"/>
      <c r="D19" s="164"/>
      <c r="E19" s="83" t="s">
        <v>102</v>
      </c>
      <c r="F19" s="46"/>
      <c r="G19" s="47"/>
    </row>
    <row r="20" spans="1:7" ht="14.5" x14ac:dyDescent="0.35">
      <c r="A20" s="82"/>
      <c r="B20" s="149" t="s">
        <v>109</v>
      </c>
      <c r="C20" s="149"/>
      <c r="D20" s="149"/>
      <c r="E20" s="87">
        <v>0</v>
      </c>
      <c r="F20" s="43"/>
      <c r="G20" s="43"/>
    </row>
    <row r="21" spans="1:7" ht="14.5" x14ac:dyDescent="0.35">
      <c r="A21" s="82"/>
      <c r="B21" s="149" t="s">
        <v>110</v>
      </c>
      <c r="C21" s="149"/>
      <c r="D21" s="149"/>
      <c r="E21" s="87">
        <v>0</v>
      </c>
      <c r="F21" s="43"/>
      <c r="G21" s="43"/>
    </row>
    <row r="22" spans="1:7" ht="14.5" x14ac:dyDescent="0.35">
      <c r="A22" s="34"/>
      <c r="B22" s="150" t="s">
        <v>111</v>
      </c>
      <c r="C22" s="151"/>
      <c r="D22" s="152"/>
      <c r="E22" s="87">
        <v>0</v>
      </c>
      <c r="F22" s="45"/>
      <c r="G22" s="45"/>
    </row>
    <row r="23" spans="1:7" ht="14.5" x14ac:dyDescent="0.35">
      <c r="A23" s="34"/>
      <c r="B23" s="150" t="s">
        <v>112</v>
      </c>
      <c r="C23" s="151"/>
      <c r="D23" s="152"/>
      <c r="E23" s="87">
        <v>0</v>
      </c>
      <c r="F23" s="45"/>
      <c r="G23" s="45"/>
    </row>
    <row r="24" spans="1:7" ht="14.5" x14ac:dyDescent="0.35">
      <c r="A24" s="34"/>
      <c r="B24" s="143" t="s">
        <v>113</v>
      </c>
      <c r="C24" s="143"/>
      <c r="D24" s="143"/>
      <c r="E24" s="87">
        <v>0</v>
      </c>
      <c r="F24" s="46"/>
      <c r="G24" s="47"/>
    </row>
    <row r="25" spans="1:7" ht="14.5" x14ac:dyDescent="0.35">
      <c r="A25" s="34"/>
      <c r="B25" s="144" t="s">
        <v>114</v>
      </c>
      <c r="C25" s="144"/>
      <c r="D25" s="144"/>
      <c r="E25" s="87">
        <v>0</v>
      </c>
      <c r="F25" s="46"/>
      <c r="G25" s="47"/>
    </row>
    <row r="26" spans="1:7" ht="15" thickBot="1" x14ac:dyDescent="0.4">
      <c r="A26" s="34"/>
      <c r="B26" s="144" t="s">
        <v>61</v>
      </c>
      <c r="C26" s="144"/>
      <c r="D26" s="144"/>
      <c r="E26" s="87">
        <v>0</v>
      </c>
      <c r="F26" s="46"/>
      <c r="G26" s="47"/>
    </row>
    <row r="27" spans="1:7" ht="29.15" customHeight="1" x14ac:dyDescent="0.35">
      <c r="A27" s="58" t="s">
        <v>63</v>
      </c>
      <c r="B27" s="161" t="s">
        <v>64</v>
      </c>
      <c r="C27" s="162"/>
      <c r="D27" s="162"/>
      <c r="E27" s="89"/>
      <c r="F27" s="46"/>
      <c r="G27" s="47"/>
    </row>
    <row r="28" spans="1:7" ht="15" thickBot="1" x14ac:dyDescent="0.4">
      <c r="A28" s="60"/>
      <c r="B28" s="163" t="s">
        <v>51</v>
      </c>
      <c r="C28" s="164"/>
      <c r="D28" s="164"/>
      <c r="E28" s="83" t="s">
        <v>60</v>
      </c>
      <c r="F28" s="46"/>
      <c r="G28" s="47"/>
    </row>
    <row r="29" spans="1:7" ht="14.5" x14ac:dyDescent="0.35">
      <c r="A29" s="82"/>
      <c r="B29" s="165" t="s">
        <v>65</v>
      </c>
      <c r="C29" s="165"/>
      <c r="D29" s="165"/>
      <c r="E29" s="87">
        <v>0</v>
      </c>
      <c r="F29" s="46"/>
      <c r="G29" s="47"/>
    </row>
    <row r="30" spans="1:7" ht="14.5" x14ac:dyDescent="0.35">
      <c r="A30" s="34"/>
      <c r="B30" s="143" t="s">
        <v>66</v>
      </c>
      <c r="C30" s="143"/>
      <c r="D30" s="143"/>
      <c r="E30" s="87">
        <v>0</v>
      </c>
      <c r="F30" s="46"/>
      <c r="G30" s="47"/>
    </row>
    <row r="31" spans="1:7" ht="14.5" x14ac:dyDescent="0.35">
      <c r="A31" s="34"/>
      <c r="B31" s="143" t="s">
        <v>67</v>
      </c>
      <c r="C31" s="143"/>
      <c r="D31" s="143"/>
      <c r="E31" s="87">
        <v>0</v>
      </c>
      <c r="F31" s="46"/>
      <c r="G31" s="47"/>
    </row>
    <row r="32" spans="1:7" ht="14.5" x14ac:dyDescent="0.35">
      <c r="A32" s="34"/>
      <c r="B32" s="143" t="s">
        <v>68</v>
      </c>
      <c r="C32" s="143"/>
      <c r="D32" s="143"/>
      <c r="E32" s="87">
        <v>0</v>
      </c>
      <c r="F32" s="46"/>
      <c r="G32" s="47"/>
    </row>
    <row r="33" spans="1:7" ht="14.5" x14ac:dyDescent="0.35">
      <c r="A33" s="34"/>
      <c r="B33" s="143" t="s">
        <v>69</v>
      </c>
      <c r="C33" s="143"/>
      <c r="D33" s="143"/>
      <c r="E33" s="87">
        <v>0</v>
      </c>
      <c r="F33" s="46"/>
      <c r="G33" s="47"/>
    </row>
    <row r="34" spans="1:7" ht="15" thickBot="1" x14ac:dyDescent="0.4">
      <c r="A34" s="34"/>
      <c r="B34" s="143" t="s">
        <v>70</v>
      </c>
      <c r="C34" s="143"/>
      <c r="D34" s="143"/>
      <c r="E34" s="87">
        <v>0</v>
      </c>
      <c r="F34" s="46"/>
      <c r="G34" s="47"/>
    </row>
    <row r="35" spans="1:7" ht="19" thickBot="1" x14ac:dyDescent="0.35">
      <c r="A35" s="69"/>
      <c r="B35" s="154" t="s">
        <v>121</v>
      </c>
      <c r="C35" s="154"/>
      <c r="D35" s="155"/>
      <c r="E35" s="88">
        <f>SUM(E5:E34)</f>
        <v>0</v>
      </c>
      <c r="F35" s="43"/>
      <c r="G35" s="43"/>
    </row>
    <row r="36" spans="1:7" ht="19" customHeight="1" thickBot="1" x14ac:dyDescent="0.35">
      <c r="A36" s="160"/>
      <c r="B36" s="160"/>
      <c r="C36" s="160"/>
      <c r="D36" s="160"/>
      <c r="E36" s="160"/>
      <c r="F36" s="43"/>
      <c r="G36" s="43"/>
    </row>
    <row r="37" spans="1:7" ht="15" thickBot="1" x14ac:dyDescent="0.4">
      <c r="A37" s="85"/>
      <c r="B37" s="157" t="s">
        <v>56</v>
      </c>
      <c r="C37" s="158"/>
      <c r="D37" s="158"/>
      <c r="E37" s="159"/>
      <c r="F37" s="43"/>
      <c r="G37" s="43"/>
    </row>
    <row r="38" spans="1:7" ht="18.5" x14ac:dyDescent="0.3">
      <c r="A38" s="86"/>
      <c r="B38" s="156"/>
      <c r="C38" s="156"/>
      <c r="D38" s="156"/>
      <c r="E38" s="156"/>
      <c r="F38" s="43"/>
      <c r="G38" s="43"/>
    </row>
    <row r="39" spans="1:7" ht="18.5" x14ac:dyDescent="0.3">
      <c r="A39" s="84"/>
      <c r="B39" s="153"/>
      <c r="C39" s="153"/>
      <c r="D39" s="153"/>
      <c r="E39" s="153"/>
      <c r="F39" s="43"/>
      <c r="G39" s="43"/>
    </row>
    <row r="40" spans="1:7" ht="18.5" x14ac:dyDescent="0.3">
      <c r="A40" s="84"/>
      <c r="B40" s="153"/>
      <c r="C40" s="153"/>
      <c r="D40" s="153"/>
      <c r="E40" s="153"/>
      <c r="F40" s="43"/>
      <c r="G40" s="43"/>
    </row>
    <row r="41" spans="1:7" ht="18.5" x14ac:dyDescent="0.3">
      <c r="A41" s="84"/>
      <c r="B41" s="153"/>
      <c r="C41" s="153"/>
      <c r="D41" s="153"/>
      <c r="E41" s="153"/>
      <c r="F41" s="43"/>
      <c r="G41" s="43"/>
    </row>
    <row r="42" spans="1:7" ht="18.5" x14ac:dyDescent="0.3">
      <c r="A42" s="84"/>
      <c r="B42" s="153"/>
      <c r="C42" s="153"/>
      <c r="D42" s="153"/>
      <c r="E42" s="153"/>
      <c r="F42" s="43"/>
      <c r="G42" s="43"/>
    </row>
    <row r="43" spans="1:7" ht="18.5" x14ac:dyDescent="0.3">
      <c r="A43" s="84"/>
      <c r="B43" s="153"/>
      <c r="C43" s="153"/>
      <c r="D43" s="153"/>
      <c r="E43" s="153"/>
      <c r="F43" s="43"/>
      <c r="G43" s="43"/>
    </row>
    <row r="44" spans="1:7" ht="18.5" x14ac:dyDescent="0.3">
      <c r="A44" s="84"/>
      <c r="B44" s="153"/>
      <c r="C44" s="153"/>
      <c r="D44" s="153"/>
      <c r="E44" s="153"/>
      <c r="F44" s="45"/>
      <c r="G44" s="45"/>
    </row>
    <row r="45" spans="1:7" ht="14.5" x14ac:dyDescent="0.35">
      <c r="A45" s="48"/>
      <c r="B45" s="39"/>
      <c r="C45" s="35"/>
      <c r="D45" s="44"/>
      <c r="E45" s="44"/>
      <c r="F45" s="45"/>
      <c r="G45" s="45"/>
    </row>
    <row r="46" spans="1:7" ht="15" thickBot="1" x14ac:dyDescent="0.4">
      <c r="A46" s="48"/>
      <c r="B46" s="39"/>
      <c r="C46" s="35"/>
      <c r="D46" s="44"/>
      <c r="E46" s="44"/>
      <c r="F46" s="45"/>
      <c r="G46" s="45"/>
    </row>
    <row r="47" spans="1:7" ht="14.5" x14ac:dyDescent="0.35">
      <c r="A47" s="48"/>
      <c r="B47" s="52"/>
      <c r="C47" s="35"/>
      <c r="D47" s="44"/>
      <c r="E47" s="44"/>
      <c r="F47" s="45"/>
      <c r="G47" s="45"/>
    </row>
    <row r="48" spans="1:7" ht="15" thickBot="1" x14ac:dyDescent="0.4">
      <c r="A48" s="48"/>
      <c r="B48" s="39"/>
      <c r="C48" s="35"/>
      <c r="D48" s="44"/>
      <c r="E48" s="44"/>
      <c r="F48" s="45"/>
      <c r="G48" s="45"/>
    </row>
    <row r="49" spans="1:7" ht="14.5" x14ac:dyDescent="0.35">
      <c r="A49" s="48"/>
      <c r="B49" s="39"/>
      <c r="C49" s="35"/>
      <c r="D49" s="44"/>
      <c r="E49" s="44"/>
      <c r="F49" s="45"/>
      <c r="G49" s="45"/>
    </row>
    <row r="50" spans="1:7" ht="14.5" x14ac:dyDescent="0.35">
      <c r="A50" s="48"/>
      <c r="B50" s="39"/>
      <c r="C50" s="35"/>
      <c r="D50" s="44"/>
      <c r="E50" s="44"/>
      <c r="F50" s="45"/>
      <c r="G50" s="45"/>
    </row>
    <row r="51" spans="1:7" ht="14.5" x14ac:dyDescent="0.35">
      <c r="A51" s="48"/>
      <c r="B51" s="39"/>
      <c r="C51" s="35"/>
      <c r="D51" s="44"/>
      <c r="E51" s="44"/>
      <c r="F51" s="45"/>
      <c r="G51" s="45"/>
    </row>
    <row r="52" spans="1:7" ht="15" thickBot="1" x14ac:dyDescent="0.4">
      <c r="A52" s="49"/>
      <c r="B52" s="49"/>
      <c r="C52" s="43"/>
      <c r="D52" s="50"/>
      <c r="E52" s="51"/>
      <c r="F52" s="47"/>
      <c r="G52" s="47"/>
    </row>
    <row r="53" spans="1:7" ht="14.5" x14ac:dyDescent="0.3">
      <c r="A53" s="59"/>
      <c r="B53" s="42"/>
      <c r="C53" s="35"/>
      <c r="D53" s="35"/>
      <c r="E53" s="35"/>
      <c r="F53" s="53"/>
      <c r="G53" s="53"/>
    </row>
    <row r="54" spans="1:7" ht="14.5" x14ac:dyDescent="0.35">
      <c r="A54" s="61"/>
      <c r="B54" s="61"/>
      <c r="C54" s="43"/>
      <c r="D54" s="43"/>
      <c r="E54" s="43"/>
      <c r="F54" s="43"/>
      <c r="G54" s="43"/>
    </row>
    <row r="55" spans="1:7" ht="14.5" x14ac:dyDescent="0.35">
      <c r="A55" s="48"/>
      <c r="B55" s="40"/>
      <c r="C55" s="35"/>
      <c r="D55" s="44"/>
      <c r="E55" s="36"/>
      <c r="F55" s="45"/>
      <c r="G55" s="45"/>
    </row>
    <row r="56" spans="1:7" ht="14.5" x14ac:dyDescent="0.35">
      <c r="A56" s="48"/>
      <c r="B56" s="39"/>
      <c r="C56" s="35"/>
      <c r="D56" s="44"/>
      <c r="E56" s="36"/>
      <c r="F56" s="45"/>
      <c r="G56" s="45"/>
    </row>
    <row r="57" spans="1:7" ht="14.5" x14ac:dyDescent="0.35">
      <c r="A57" s="49"/>
      <c r="B57" s="49"/>
      <c r="C57" s="43"/>
      <c r="D57" s="50"/>
      <c r="E57" s="51"/>
      <c r="F57" s="47"/>
      <c r="G57" s="47"/>
    </row>
    <row r="58" spans="1:7" ht="14.5" x14ac:dyDescent="0.3">
      <c r="A58" s="54"/>
      <c r="B58" s="54"/>
      <c r="C58" s="59"/>
      <c r="D58" s="59"/>
      <c r="E58" s="59"/>
      <c r="F58" s="54"/>
      <c r="G58" s="54"/>
    </row>
    <row r="59" spans="1:7" ht="14.5" x14ac:dyDescent="0.3">
      <c r="A59" s="54"/>
      <c r="B59" s="54"/>
      <c r="C59" s="59"/>
      <c r="D59" s="59"/>
      <c r="E59" s="59"/>
      <c r="F59" s="54"/>
      <c r="G59" s="54"/>
    </row>
  </sheetData>
  <mergeCells count="44">
    <mergeCell ref="B16:D16"/>
    <mergeCell ref="B15:D15"/>
    <mergeCell ref="B30:D30"/>
    <mergeCell ref="A36:E36"/>
    <mergeCell ref="B3:D3"/>
    <mergeCell ref="B18:D18"/>
    <mergeCell ref="B31:D31"/>
    <mergeCell ref="B32:D32"/>
    <mergeCell ref="B33:D33"/>
    <mergeCell ref="B4:D4"/>
    <mergeCell ref="B22:D22"/>
    <mergeCell ref="B27:D27"/>
    <mergeCell ref="B17:D17"/>
    <mergeCell ref="B19:D19"/>
    <mergeCell ref="B28:D28"/>
    <mergeCell ref="B29:D29"/>
    <mergeCell ref="B5:D5"/>
    <mergeCell ref="B9:D9"/>
    <mergeCell ref="B42:E42"/>
    <mergeCell ref="B43:E43"/>
    <mergeCell ref="B44:E44"/>
    <mergeCell ref="B34:D34"/>
    <mergeCell ref="B35:D35"/>
    <mergeCell ref="B38:E38"/>
    <mergeCell ref="B39:E39"/>
    <mergeCell ref="B40:E40"/>
    <mergeCell ref="B41:E41"/>
    <mergeCell ref="B37:E37"/>
    <mergeCell ref="B24:D24"/>
    <mergeCell ref="B25:D25"/>
    <mergeCell ref="B26:D26"/>
    <mergeCell ref="A1:A2"/>
    <mergeCell ref="B1:E2"/>
    <mergeCell ref="B10:D10"/>
    <mergeCell ref="B12:D12"/>
    <mergeCell ref="B13:D13"/>
    <mergeCell ref="B14:D14"/>
    <mergeCell ref="B7:D7"/>
    <mergeCell ref="B6:D6"/>
    <mergeCell ref="B8:D8"/>
    <mergeCell ref="B20:D20"/>
    <mergeCell ref="B21:D21"/>
    <mergeCell ref="B23:D23"/>
    <mergeCell ref="B11:D11"/>
  </mergeCells>
  <phoneticPr fontId="4" type="noConversion"/>
  <pageMargins left="0.7" right="0.7" top="0.75" bottom="0.75" header="0.3" footer="0.3"/>
  <pageSetup paperSize="9" scale="88" fitToHeight="0"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F262F-4103-4541-B37B-BE5EF80739DA}">
  <sheetPr>
    <tabColor rgb="FFC00000"/>
    <pageSetUpPr fitToPage="1"/>
  </sheetPr>
  <dimension ref="A1:AZ31"/>
  <sheetViews>
    <sheetView showGridLines="0" view="pageBreakPreview" zoomScaleNormal="70" zoomScaleSheetLayoutView="90" workbookViewId="0">
      <selection activeCell="D3" sqref="D3"/>
    </sheetView>
  </sheetViews>
  <sheetFormatPr defaultColWidth="30.1796875" defaultRowHeight="13" x14ac:dyDescent="0.35"/>
  <cols>
    <col min="1" max="1" width="7.08984375" style="109" customWidth="1"/>
    <col min="2" max="2" width="99.7265625" style="97" customWidth="1"/>
    <col min="3" max="3" width="13.08984375" style="108" customWidth="1"/>
    <col min="4" max="4" width="16.6328125" style="108" customWidth="1"/>
    <col min="5" max="5" width="29.81640625" style="108" customWidth="1"/>
    <col min="6" max="6" width="24" style="108" bestFit="1" customWidth="1"/>
    <col min="7" max="7" width="5.54296875" style="97" customWidth="1"/>
    <col min="8" max="16384" width="30.1796875" style="97"/>
  </cols>
  <sheetData>
    <row r="1" spans="1:52" s="96" customFormat="1" ht="37" customHeight="1" thickBot="1" x14ac:dyDescent="0.4">
      <c r="A1" s="72" t="s">
        <v>57</v>
      </c>
      <c r="B1" s="166" t="s">
        <v>92</v>
      </c>
      <c r="C1" s="166"/>
      <c r="D1" s="166"/>
      <c r="E1" s="166"/>
      <c r="F1" s="71"/>
      <c r="G1" s="71"/>
      <c r="H1" s="94"/>
      <c r="I1" s="94"/>
      <c r="J1" s="94"/>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row>
    <row r="2" spans="1:52" s="80" customFormat="1" ht="44" thickBot="1" x14ac:dyDescent="0.4">
      <c r="A2" s="78"/>
      <c r="B2" s="93" t="s">
        <v>51</v>
      </c>
      <c r="C2" s="79" t="s">
        <v>95</v>
      </c>
      <c r="D2" s="79" t="s">
        <v>81</v>
      </c>
      <c r="E2" s="79" t="s">
        <v>119</v>
      </c>
    </row>
    <row r="3" spans="1:52" ht="34.5" customHeight="1" thickBot="1" x14ac:dyDescent="0.4">
      <c r="A3" s="98" t="s">
        <v>52</v>
      </c>
      <c r="B3" s="213" t="s">
        <v>84</v>
      </c>
      <c r="C3" s="120"/>
      <c r="D3" s="200"/>
      <c r="E3" s="100"/>
      <c r="F3" s="97"/>
    </row>
    <row r="4" spans="1:52" s="119" customFormat="1" ht="15" customHeight="1" x14ac:dyDescent="0.35">
      <c r="A4" s="117"/>
      <c r="B4" s="118" t="s">
        <v>82</v>
      </c>
      <c r="C4" s="201"/>
      <c r="D4" s="202"/>
      <c r="E4" s="195">
        <f>SUM('1.1 Tarieven'!E5*Table1[[#This Row],[Fictief aantal uren obv casus]])</f>
        <v>0</v>
      </c>
    </row>
    <row r="5" spans="1:52" s="119" customFormat="1" ht="15" customHeight="1" x14ac:dyDescent="0.35">
      <c r="A5" s="187"/>
      <c r="B5" s="186" t="s">
        <v>83</v>
      </c>
      <c r="C5" s="194"/>
      <c r="D5" s="197"/>
      <c r="E5" s="195">
        <f>SUM('1.1 Tarieven'!E6*Table1[[#This Row],[Fictief aantal uren obv casus]])</f>
        <v>0</v>
      </c>
    </row>
    <row r="6" spans="1:52" s="119" customFormat="1" ht="15" customHeight="1" x14ac:dyDescent="0.35">
      <c r="A6" s="187"/>
      <c r="B6" s="186" t="s">
        <v>85</v>
      </c>
      <c r="C6" s="199"/>
      <c r="D6" s="197"/>
      <c r="E6" s="195">
        <f>SUM('1.1 Tarieven'!E7*Table1[[#This Row],[Fictief aantal uren obv casus]])</f>
        <v>0</v>
      </c>
    </row>
    <row r="7" spans="1:52" s="119" customFormat="1" ht="15" customHeight="1" x14ac:dyDescent="0.35">
      <c r="A7" s="187"/>
      <c r="B7" s="186" t="s">
        <v>86</v>
      </c>
      <c r="C7" s="194"/>
      <c r="D7" s="197"/>
      <c r="E7" s="195">
        <f>SUM('1.1 Tarieven'!E8*Table1[[#This Row],[Fictief aantal uren obv casus]])</f>
        <v>0</v>
      </c>
    </row>
    <row r="8" spans="1:52" s="119" customFormat="1" ht="15" customHeight="1" x14ac:dyDescent="0.35">
      <c r="A8" s="187"/>
      <c r="B8" s="186" t="s">
        <v>87</v>
      </c>
      <c r="C8" s="194"/>
      <c r="D8" s="197"/>
      <c r="E8" s="68">
        <f>SUM('1.1 Tarieven'!E9*Table1[[#This Row],[Fictief aantal uren obv casus]])</f>
        <v>0</v>
      </c>
    </row>
    <row r="9" spans="1:52" s="119" customFormat="1" ht="15" customHeight="1" x14ac:dyDescent="0.35">
      <c r="A9" s="187"/>
      <c r="B9" s="186"/>
      <c r="C9" s="194"/>
      <c r="D9" s="197"/>
      <c r="E9" s="195">
        <f>Table1[[#This Row],[Uitgangspunt]]*Table1[[#This Row],[Fictief aantal uren obv casus]]</f>
        <v>0</v>
      </c>
    </row>
    <row r="10" spans="1:52" s="119" customFormat="1" ht="15" customHeight="1" thickBot="1" x14ac:dyDescent="0.4">
      <c r="A10" s="187"/>
      <c r="B10" s="186"/>
      <c r="C10" s="194"/>
      <c r="D10" s="197"/>
      <c r="E10" s="195">
        <f>Table1[[#This Row],[Uitgangspunt]]*Table1[[#This Row],[Fictief aantal uren obv casus]]</f>
        <v>0</v>
      </c>
    </row>
    <row r="11" spans="1:52" ht="29.5" thickBot="1" x14ac:dyDescent="0.4">
      <c r="A11" s="188" t="s">
        <v>53</v>
      </c>
      <c r="B11" s="212" t="s">
        <v>93</v>
      </c>
      <c r="C11" s="99"/>
      <c r="D11" s="198"/>
      <c r="E11" s="90"/>
      <c r="F11" s="97"/>
    </row>
    <row r="12" spans="1:52" ht="15" customHeight="1" x14ac:dyDescent="0.35">
      <c r="A12" s="107"/>
      <c r="B12" s="189" t="s">
        <v>88</v>
      </c>
      <c r="C12" s="205" t="s">
        <v>94</v>
      </c>
      <c r="D12" s="197"/>
      <c r="E12" s="195">
        <f>SUM('1.1 Tarieven'!E11*Table1[[#This Row],[Fictief aantal uren obv casus]])</f>
        <v>0</v>
      </c>
      <c r="F12" s="97"/>
    </row>
    <row r="13" spans="1:52" ht="15" customHeight="1" x14ac:dyDescent="0.35">
      <c r="A13" s="107"/>
      <c r="B13" s="185" t="s">
        <v>89</v>
      </c>
      <c r="C13" s="206" t="s">
        <v>94</v>
      </c>
      <c r="D13" s="197"/>
      <c r="E13" s="196">
        <f>SUM('1.1 Tarieven'!E13*Table1[[#This Row],[Fictief aantal uren obv casus]])</f>
        <v>0</v>
      </c>
      <c r="F13" s="97"/>
    </row>
    <row r="14" spans="1:52" ht="15" customHeight="1" x14ac:dyDescent="0.35">
      <c r="A14" s="107"/>
      <c r="B14" s="185" t="s">
        <v>99</v>
      </c>
      <c r="C14" s="199"/>
      <c r="D14" s="197"/>
      <c r="E14" s="196">
        <f>SUM('1.1 Tarieven'!E15*Table1[[#This Row],[Fictief aantal uren obv casus]])</f>
        <v>0</v>
      </c>
      <c r="F14" s="97"/>
    </row>
    <row r="15" spans="1:52" ht="15" customHeight="1" x14ac:dyDescent="0.35">
      <c r="A15" s="107"/>
      <c r="B15" s="185" t="s">
        <v>90</v>
      </c>
      <c r="C15" s="199"/>
      <c r="D15" s="197"/>
      <c r="E15" s="196">
        <f>SUM('1.1 Tarieven'!E16*Table1[[#This Row],[Fictief aantal uren obv casus]])</f>
        <v>0</v>
      </c>
      <c r="F15" s="97"/>
    </row>
    <row r="16" spans="1:52" ht="15" customHeight="1" x14ac:dyDescent="0.35">
      <c r="A16" s="107"/>
      <c r="B16" s="101"/>
      <c r="C16" s="183"/>
      <c r="D16" s="204"/>
      <c r="E16" s="184">
        <f>Table1[[#This Row],[Uitgangspunt]]*Table1[[#This Row],[Fictief aantal uren obv casus]]</f>
        <v>0</v>
      </c>
      <c r="F16" s="97"/>
    </row>
    <row r="17" spans="1:52" ht="15" customHeight="1" thickBot="1" x14ac:dyDescent="0.4">
      <c r="A17" s="203"/>
      <c r="B17" s="185"/>
      <c r="C17" s="199"/>
      <c r="D17" s="197"/>
      <c r="E17" s="196">
        <f>Table1[[#This Row],[Uitgangspunt]]*Table1[[#This Row],[Fictief aantal uren obv casus]]</f>
        <v>0</v>
      </c>
      <c r="F17" s="97"/>
    </row>
    <row r="18" spans="1:52" ht="30" customHeight="1" thickBot="1" x14ac:dyDescent="0.4">
      <c r="A18" s="188" t="s">
        <v>54</v>
      </c>
      <c r="B18" s="211" t="s">
        <v>101</v>
      </c>
      <c r="C18" s="99"/>
      <c r="D18" s="198"/>
      <c r="E18" s="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row>
    <row r="19" spans="1:52" ht="15" customHeight="1" x14ac:dyDescent="0.35">
      <c r="A19" s="107"/>
      <c r="B19" s="208" t="s">
        <v>100</v>
      </c>
      <c r="C19" s="192"/>
      <c r="D19" s="197"/>
      <c r="E19" s="209"/>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row>
    <row r="20" spans="1:52" s="190" customFormat="1" ht="15" customHeight="1" x14ac:dyDescent="0.35">
      <c r="A20" s="107"/>
      <c r="B20" s="208"/>
      <c r="C20" s="192"/>
      <c r="D20" s="197"/>
      <c r="E20" s="210"/>
    </row>
    <row r="21" spans="1:52" s="190" customFormat="1" ht="15" customHeight="1" x14ac:dyDescent="0.35">
      <c r="A21" s="107"/>
      <c r="B21" s="208"/>
      <c r="C21" s="193"/>
      <c r="D21" s="197"/>
      <c r="E21" s="210"/>
    </row>
    <row r="22" spans="1:52" ht="15" customHeight="1" thickBot="1" x14ac:dyDescent="0.4">
      <c r="A22" s="107"/>
      <c r="B22" s="208"/>
      <c r="C22" s="194"/>
      <c r="D22" s="197"/>
      <c r="E22" s="210"/>
      <c r="F22" s="97"/>
    </row>
    <row r="23" spans="1:52" ht="19" thickBot="1" x14ac:dyDescent="0.4">
      <c r="A23" s="102"/>
      <c r="B23" s="92"/>
      <c r="C23" s="91"/>
      <c r="D23" s="191" t="s">
        <v>55</v>
      </c>
      <c r="E23" s="207">
        <f>SUM(E4:E22)</f>
        <v>0</v>
      </c>
      <c r="F23" s="97"/>
    </row>
    <row r="24" spans="1:52" ht="15" thickBot="1" x14ac:dyDescent="0.4">
      <c r="A24" s="103"/>
      <c r="B24" s="103"/>
      <c r="C24" s="104"/>
      <c r="D24" s="104"/>
      <c r="E24" s="104"/>
      <c r="F24" s="104"/>
    </row>
    <row r="25" spans="1:52" ht="15" thickBot="1" x14ac:dyDescent="0.4">
      <c r="A25" s="105"/>
      <c r="B25" s="167" t="s">
        <v>56</v>
      </c>
      <c r="C25" s="168"/>
      <c r="D25" s="168"/>
      <c r="E25" s="169"/>
      <c r="F25" s="104"/>
    </row>
    <row r="26" spans="1:52" ht="18.5" x14ac:dyDescent="0.35">
      <c r="A26" s="106"/>
      <c r="B26" s="156"/>
      <c r="C26" s="156"/>
      <c r="D26" s="156"/>
      <c r="E26" s="156"/>
      <c r="F26" s="104"/>
    </row>
    <row r="27" spans="1:52" ht="18.5" x14ac:dyDescent="0.35">
      <c r="A27" s="107"/>
      <c r="B27" s="153"/>
      <c r="C27" s="153"/>
      <c r="D27" s="153"/>
      <c r="E27" s="153"/>
      <c r="F27" s="104"/>
    </row>
    <row r="28" spans="1:52" ht="18.5" x14ac:dyDescent="0.35">
      <c r="A28" s="107"/>
      <c r="B28" s="153"/>
      <c r="C28" s="153"/>
      <c r="D28" s="153"/>
      <c r="E28" s="153"/>
      <c r="F28" s="104"/>
    </row>
    <row r="29" spans="1:52" ht="18.5" x14ac:dyDescent="0.35">
      <c r="A29" s="107"/>
      <c r="B29" s="153"/>
      <c r="C29" s="153"/>
      <c r="D29" s="153"/>
      <c r="E29" s="153"/>
      <c r="F29" s="104"/>
    </row>
    <row r="30" spans="1:52" ht="18.5" x14ac:dyDescent="0.35">
      <c r="A30" s="107"/>
      <c r="B30" s="153"/>
      <c r="C30" s="153"/>
      <c r="D30" s="153"/>
      <c r="E30" s="153"/>
      <c r="F30" s="104"/>
    </row>
    <row r="31" spans="1:52" ht="18.5" x14ac:dyDescent="0.35">
      <c r="A31" s="107"/>
      <c r="B31" s="153"/>
      <c r="C31" s="153"/>
      <c r="D31" s="153"/>
      <c r="E31" s="153"/>
    </row>
  </sheetData>
  <mergeCells count="8">
    <mergeCell ref="B1:E1"/>
    <mergeCell ref="B29:E29"/>
    <mergeCell ref="B30:E30"/>
    <mergeCell ref="B31:E31"/>
    <mergeCell ref="B25:E25"/>
    <mergeCell ref="B26:E26"/>
    <mergeCell ref="B27:E27"/>
    <mergeCell ref="B28:E28"/>
  </mergeCells>
  <phoneticPr fontId="4" type="noConversion"/>
  <pageMargins left="0.7" right="0.7" top="0.75" bottom="0.75" header="0.3" footer="0.3"/>
  <pageSetup paperSize="9" scale="52" orientation="portrait"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65C6D-25C0-444A-AF77-64B7EABDBFED}">
  <sheetPr codeName="Blad1">
    <pageSetUpPr fitToPage="1"/>
  </sheetPr>
  <dimension ref="A1:G37"/>
  <sheetViews>
    <sheetView showGridLines="0" view="pageBreakPreview" zoomScaleNormal="70" zoomScaleSheetLayoutView="100" workbookViewId="0">
      <selection activeCell="B21" sqref="B21:E21"/>
    </sheetView>
  </sheetViews>
  <sheetFormatPr defaultColWidth="30.1796875" defaultRowHeight="13" x14ac:dyDescent="0.3"/>
  <cols>
    <col min="1" max="1" width="6.453125" style="62" bestFit="1" customWidth="1"/>
    <col min="2" max="2" width="26.1796875" style="63" bestFit="1" customWidth="1"/>
    <col min="3" max="3" width="6.453125" style="64" bestFit="1" customWidth="1"/>
    <col min="4" max="4" width="19.453125" style="64" customWidth="1"/>
    <col min="5" max="5" width="20.26953125" style="64" customWidth="1"/>
    <col min="6" max="6" width="18.54296875" style="63" customWidth="1"/>
    <col min="7" max="7" width="16.453125" style="63" customWidth="1"/>
    <col min="8" max="8" width="11.81640625" style="55" customWidth="1"/>
    <col min="9" max="16384" width="30.1796875" style="55"/>
  </cols>
  <sheetData>
    <row r="1" spans="1:7" ht="14.5" x14ac:dyDescent="0.35">
      <c r="A1" s="145" t="s">
        <v>71</v>
      </c>
      <c r="B1" s="147" t="s">
        <v>72</v>
      </c>
      <c r="C1" s="147"/>
      <c r="D1" s="147"/>
      <c r="E1" s="147"/>
      <c r="F1" s="39"/>
      <c r="G1" s="39"/>
    </row>
    <row r="2" spans="1:7" ht="15" thickBot="1" x14ac:dyDescent="0.35">
      <c r="A2" s="146"/>
      <c r="B2" s="148"/>
      <c r="C2" s="148"/>
      <c r="D2" s="148"/>
      <c r="E2" s="148"/>
      <c r="F2" s="54"/>
      <c r="G2" s="54"/>
    </row>
    <row r="3" spans="1:7" s="57" customFormat="1" ht="15" thickBot="1" x14ac:dyDescent="0.35">
      <c r="A3" s="56"/>
      <c r="B3" s="33"/>
      <c r="C3" s="33"/>
      <c r="D3" s="33"/>
      <c r="E3" s="33"/>
      <c r="F3" s="54"/>
      <c r="G3" s="33"/>
    </row>
    <row r="4" spans="1:7" ht="14.5" x14ac:dyDescent="0.35">
      <c r="A4" s="58" t="s">
        <v>73</v>
      </c>
      <c r="B4" s="172" t="s">
        <v>74</v>
      </c>
      <c r="C4" s="173"/>
      <c r="D4" s="175"/>
      <c r="E4" s="31"/>
      <c r="F4" s="59"/>
      <c r="G4" s="59"/>
    </row>
    <row r="5" spans="1:7" ht="25.5" customHeight="1" thickBot="1" x14ac:dyDescent="0.4">
      <c r="A5" s="60"/>
      <c r="B5" s="176" t="s">
        <v>75</v>
      </c>
      <c r="C5" s="177"/>
      <c r="D5" s="177"/>
      <c r="E5" s="77" t="s">
        <v>76</v>
      </c>
      <c r="F5" s="59"/>
      <c r="G5" s="59"/>
    </row>
    <row r="6" spans="1:7" ht="14.5" x14ac:dyDescent="0.35">
      <c r="A6" s="41"/>
      <c r="B6" s="178" t="s">
        <v>97</v>
      </c>
      <c r="C6" s="178"/>
      <c r="D6" s="178"/>
      <c r="E6" s="76">
        <v>0</v>
      </c>
      <c r="F6" s="43"/>
      <c r="G6" s="43"/>
    </row>
    <row r="7" spans="1:7" ht="14.5" x14ac:dyDescent="0.35">
      <c r="A7" s="30"/>
      <c r="B7" s="178" t="s">
        <v>98</v>
      </c>
      <c r="C7" s="178"/>
      <c r="D7" s="178"/>
      <c r="E7" s="76">
        <v>0</v>
      </c>
      <c r="F7" s="45"/>
      <c r="G7" s="45"/>
    </row>
    <row r="8" spans="1:7" ht="14.5" x14ac:dyDescent="0.35">
      <c r="A8" s="32"/>
      <c r="B8" s="178" t="s">
        <v>122</v>
      </c>
      <c r="C8" s="178"/>
      <c r="D8" s="178"/>
      <c r="E8" s="76">
        <v>0</v>
      </c>
      <c r="F8" s="45"/>
      <c r="G8" s="45"/>
    </row>
    <row r="9" spans="1:7" ht="14.5" x14ac:dyDescent="0.35">
      <c r="A9" s="32"/>
      <c r="B9" s="178"/>
      <c r="C9" s="178"/>
      <c r="D9" s="178"/>
      <c r="E9" s="76">
        <v>0</v>
      </c>
      <c r="F9" s="45"/>
      <c r="G9" s="45"/>
    </row>
    <row r="10" spans="1:7" ht="14.5" x14ac:dyDescent="0.35">
      <c r="A10" s="30"/>
      <c r="B10" s="178"/>
      <c r="C10" s="178"/>
      <c r="D10" s="178"/>
      <c r="E10" s="76">
        <v>0</v>
      </c>
      <c r="F10" s="46"/>
      <c r="G10" s="47"/>
    </row>
    <row r="11" spans="1:7" ht="14.5" x14ac:dyDescent="0.35">
      <c r="A11" s="37"/>
      <c r="B11" s="178"/>
      <c r="C11" s="178"/>
      <c r="D11" s="178"/>
      <c r="E11" s="76">
        <v>0</v>
      </c>
      <c r="F11" s="59"/>
      <c r="G11" s="59"/>
    </row>
    <row r="12" spans="1:7" ht="14.5" x14ac:dyDescent="0.35">
      <c r="A12" s="38"/>
      <c r="B12" s="178"/>
      <c r="C12" s="178"/>
      <c r="D12" s="178"/>
      <c r="E12" s="76">
        <v>0</v>
      </c>
      <c r="F12" s="43"/>
      <c r="G12" s="43"/>
    </row>
    <row r="13" spans="1:7" ht="15" thickBot="1" x14ac:dyDescent="0.4">
      <c r="A13" s="38"/>
      <c r="B13" s="179"/>
      <c r="C13" s="179"/>
      <c r="D13" s="179"/>
      <c r="E13" s="76">
        <v>0</v>
      </c>
      <c r="F13" s="45"/>
      <c r="G13" s="45"/>
    </row>
    <row r="14" spans="1:7" ht="19" thickBot="1" x14ac:dyDescent="0.35">
      <c r="A14" s="70"/>
      <c r="B14" s="180" t="s">
        <v>55</v>
      </c>
      <c r="C14" s="181"/>
      <c r="D14" s="182"/>
      <c r="E14" s="111">
        <v>0</v>
      </c>
      <c r="F14" s="45"/>
      <c r="G14" s="45"/>
    </row>
    <row r="15" spans="1:7" ht="19" thickBot="1" x14ac:dyDescent="0.35">
      <c r="A15" s="73"/>
      <c r="B15" s="74"/>
      <c r="C15" s="74"/>
      <c r="D15" s="74"/>
      <c r="E15" s="75"/>
      <c r="F15" s="45"/>
      <c r="G15" s="45"/>
    </row>
    <row r="16" spans="1:7" ht="14.5" x14ac:dyDescent="0.35">
      <c r="A16" s="58"/>
      <c r="B16" s="172" t="s">
        <v>77</v>
      </c>
      <c r="C16" s="173"/>
      <c r="D16" s="173"/>
      <c r="E16" s="174"/>
      <c r="F16" s="45"/>
      <c r="G16" s="45"/>
    </row>
    <row r="17" spans="1:7" ht="14.5" x14ac:dyDescent="0.35">
      <c r="A17" s="38"/>
      <c r="B17" s="150"/>
      <c r="C17" s="151"/>
      <c r="D17" s="151"/>
      <c r="E17" s="152"/>
      <c r="F17" s="45"/>
      <c r="G17" s="45"/>
    </row>
    <row r="18" spans="1:7" ht="14.5" x14ac:dyDescent="0.35">
      <c r="A18" s="38"/>
      <c r="B18" s="150"/>
      <c r="C18" s="151"/>
      <c r="D18" s="151"/>
      <c r="E18" s="152"/>
      <c r="F18" s="45"/>
      <c r="G18" s="45"/>
    </row>
    <row r="19" spans="1:7" ht="14.5" x14ac:dyDescent="0.35">
      <c r="A19" s="38"/>
      <c r="B19" s="150"/>
      <c r="C19" s="151"/>
      <c r="D19" s="151"/>
      <c r="E19" s="152"/>
      <c r="F19" s="45"/>
      <c r="G19" s="45"/>
    </row>
    <row r="20" spans="1:7" ht="14.5" x14ac:dyDescent="0.35">
      <c r="A20" s="38"/>
      <c r="B20" s="150"/>
      <c r="C20" s="151"/>
      <c r="D20" s="151"/>
      <c r="E20" s="152"/>
      <c r="F20" s="45"/>
      <c r="G20" s="45"/>
    </row>
    <row r="21" spans="1:7" ht="14.5" x14ac:dyDescent="0.35">
      <c r="A21" s="34"/>
      <c r="B21" s="150"/>
      <c r="C21" s="151"/>
      <c r="D21" s="151"/>
      <c r="E21" s="152"/>
      <c r="F21" s="47"/>
      <c r="G21" s="47"/>
    </row>
    <row r="22" spans="1:7" ht="15" thickBot="1" x14ac:dyDescent="0.4">
      <c r="A22" s="110"/>
      <c r="B22" s="170"/>
      <c r="C22" s="170"/>
      <c r="D22" s="170"/>
      <c r="E22" s="171"/>
      <c r="F22" s="43"/>
      <c r="G22" s="43"/>
    </row>
    <row r="23" spans="1:7" ht="14.5" x14ac:dyDescent="0.35">
      <c r="A23" s="48"/>
      <c r="B23" s="39"/>
      <c r="C23" s="35"/>
      <c r="D23" s="44"/>
      <c r="E23" s="44"/>
      <c r="F23" s="45"/>
      <c r="G23" s="45"/>
    </row>
    <row r="24" spans="1:7" ht="14.5" x14ac:dyDescent="0.35">
      <c r="A24" s="48"/>
      <c r="B24" s="39"/>
      <c r="C24" s="35"/>
      <c r="D24" s="44"/>
      <c r="E24" s="44"/>
      <c r="F24" s="45"/>
      <c r="G24" s="45"/>
    </row>
    <row r="25" spans="1:7" ht="14.5" x14ac:dyDescent="0.35">
      <c r="A25" s="48"/>
      <c r="B25" s="52"/>
      <c r="C25" s="35"/>
      <c r="D25" s="44"/>
      <c r="E25" s="44"/>
      <c r="F25" s="45"/>
      <c r="G25" s="45"/>
    </row>
    <row r="26" spans="1:7" ht="14.5" x14ac:dyDescent="0.35">
      <c r="A26" s="48"/>
      <c r="B26" s="39"/>
      <c r="C26" s="35"/>
      <c r="D26" s="44"/>
      <c r="E26" s="44"/>
      <c r="F26" s="45"/>
      <c r="G26" s="45"/>
    </row>
    <row r="27" spans="1:7" ht="14.5" x14ac:dyDescent="0.35">
      <c r="A27" s="48"/>
      <c r="B27" s="39"/>
      <c r="C27" s="35"/>
      <c r="D27" s="44"/>
      <c r="E27" s="44"/>
      <c r="F27" s="45"/>
      <c r="G27" s="45"/>
    </row>
    <row r="28" spans="1:7" ht="14.5" x14ac:dyDescent="0.35">
      <c r="A28" s="48"/>
      <c r="B28" s="39"/>
      <c r="C28" s="35"/>
      <c r="D28" s="44"/>
      <c r="E28" s="44"/>
      <c r="F28" s="45"/>
      <c r="G28" s="45"/>
    </row>
    <row r="29" spans="1:7" ht="14.5" x14ac:dyDescent="0.35">
      <c r="A29" s="48"/>
      <c r="B29" s="39"/>
      <c r="C29" s="35"/>
      <c r="D29" s="44"/>
      <c r="E29" s="44"/>
      <c r="F29" s="45"/>
      <c r="G29" s="45"/>
    </row>
    <row r="30" spans="1:7" ht="14.5" x14ac:dyDescent="0.35">
      <c r="A30" s="49"/>
      <c r="B30" s="49"/>
      <c r="C30" s="43"/>
      <c r="D30" s="50"/>
      <c r="E30" s="51"/>
      <c r="F30" s="47"/>
      <c r="G30" s="47"/>
    </row>
    <row r="31" spans="1:7" ht="14.5" x14ac:dyDescent="0.3">
      <c r="A31" s="59"/>
      <c r="B31" s="42"/>
      <c r="C31" s="35"/>
      <c r="D31" s="35"/>
      <c r="E31" s="35"/>
      <c r="F31" s="53"/>
      <c r="G31" s="53"/>
    </row>
    <row r="32" spans="1:7" ht="14.5" x14ac:dyDescent="0.35">
      <c r="A32" s="61"/>
      <c r="B32" s="61"/>
      <c r="C32" s="43"/>
      <c r="D32" s="43"/>
      <c r="E32" s="43"/>
      <c r="F32" s="43"/>
      <c r="G32" s="43"/>
    </row>
    <row r="33" spans="1:7" ht="14.5" x14ac:dyDescent="0.35">
      <c r="A33" s="48"/>
      <c r="B33" s="40"/>
      <c r="C33" s="35"/>
      <c r="D33" s="44"/>
      <c r="E33" s="36"/>
      <c r="F33" s="45"/>
      <c r="G33" s="45"/>
    </row>
    <row r="34" spans="1:7" ht="14.5" x14ac:dyDescent="0.35">
      <c r="A34" s="48"/>
      <c r="B34" s="39"/>
      <c r="C34" s="35"/>
      <c r="D34" s="44"/>
      <c r="E34" s="36"/>
      <c r="F34" s="45"/>
      <c r="G34" s="45"/>
    </row>
    <row r="35" spans="1:7" ht="14.5" x14ac:dyDescent="0.35">
      <c r="A35" s="49"/>
      <c r="B35" s="49"/>
      <c r="C35" s="43"/>
      <c r="D35" s="50"/>
      <c r="E35" s="51"/>
      <c r="F35" s="47"/>
      <c r="G35" s="47"/>
    </row>
    <row r="36" spans="1:7" ht="14.5" x14ac:dyDescent="0.3">
      <c r="A36" s="54"/>
      <c r="B36" s="54"/>
      <c r="C36" s="59"/>
      <c r="D36" s="59"/>
      <c r="E36" s="59"/>
      <c r="F36" s="54"/>
      <c r="G36" s="54"/>
    </row>
    <row r="37" spans="1:7" ht="14.5" x14ac:dyDescent="0.3">
      <c r="A37" s="54"/>
      <c r="B37" s="54"/>
      <c r="C37" s="59"/>
      <c r="D37" s="59"/>
      <c r="E37" s="59"/>
      <c r="F37" s="54"/>
      <c r="G37" s="54"/>
    </row>
  </sheetData>
  <mergeCells count="20">
    <mergeCell ref="B21:E21"/>
    <mergeCell ref="B14:D14"/>
    <mergeCell ref="B1:E2"/>
    <mergeCell ref="A1:A2"/>
    <mergeCell ref="B22:E22"/>
    <mergeCell ref="B16:E16"/>
    <mergeCell ref="B4:D4"/>
    <mergeCell ref="B5:D5"/>
    <mergeCell ref="B17:E17"/>
    <mergeCell ref="B18:E18"/>
    <mergeCell ref="B19:E19"/>
    <mergeCell ref="B6:D6"/>
    <mergeCell ref="B7:D7"/>
    <mergeCell ref="B8:D8"/>
    <mergeCell ref="B9:D9"/>
    <mergeCell ref="B10:D10"/>
    <mergeCell ref="B11:D11"/>
    <mergeCell ref="B12:D12"/>
    <mergeCell ref="B13:D13"/>
    <mergeCell ref="B20:E20"/>
  </mergeCells>
  <phoneticPr fontId="4" type="noConversion"/>
  <pageMargins left="0.7" right="0.7" top="0.75" bottom="0.75" header="0.3" footer="0.3"/>
  <pageSetup paperSize="9" orientation="portrait"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e5167eb2-d146-48ba-b9f3-7e68dce4d426">TS016D218CE-1466977290-4690</_dlc_DocId>
    <lcf76f155ced4ddcb4097134ff3c332f xmlns="08cd7ea0-11af-4500-8973-0d9731a6ac20">
      <Terms xmlns="http://schemas.microsoft.com/office/infopath/2007/PartnerControls"/>
    </lcf76f155ced4ddcb4097134ff3c332f>
    <TaxCatchAll xmlns="e5167eb2-d146-48ba-b9f3-7e68dce4d426" xsi:nil="true"/>
    <_dlc_DocIdUrl xmlns="e5167eb2-d146-48ba-b9f3-7e68dce4d426">
      <Url>https://prorailbv.sharepoint.com/teams/Outillagestrategie2024/_layouts/15/DocIdRedir.aspx?ID=TS016D218CE-1466977290-4690</Url>
      <Description>TS016D218CE-1466977290-4690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0AA4A10C837C44A2DE89EE293E9E77" ma:contentTypeVersion="16" ma:contentTypeDescription="Een nieuw document maken." ma:contentTypeScope="" ma:versionID="0452213d345d39b53117775104cefc2e">
  <xsd:schema xmlns:xsd="http://www.w3.org/2001/XMLSchema" xmlns:xs="http://www.w3.org/2001/XMLSchema" xmlns:p="http://schemas.microsoft.com/office/2006/metadata/properties" xmlns:ns2="e5167eb2-d146-48ba-b9f3-7e68dce4d426" xmlns:ns3="08cd7ea0-11af-4500-8973-0d9731a6ac20" targetNamespace="http://schemas.microsoft.com/office/2006/metadata/properties" ma:root="true" ma:fieldsID="afdc223ff39d4381effeded2d5d18a7e" ns2:_="" ns3:_="">
    <xsd:import namespace="e5167eb2-d146-48ba-b9f3-7e68dce4d426"/>
    <xsd:import namespace="08cd7ea0-11af-4500-8973-0d9731a6ac2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2:SharedWithUsers" minOccurs="0"/>
                <xsd:element ref="ns2:SharedWithDetails" minOccurs="0"/>
                <xsd:element ref="ns3:MediaServiceLocation"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67eb2-d146-48ba-b9f3-7e68dce4d42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3147f486-2268-4c16-bddd-ec4dd1e5d69e}" ma:internalName="TaxCatchAll" ma:showField="CatchAllData" ma:web="e5167eb2-d146-48ba-b9f3-7e68dce4d42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cd7ea0-11af-4500-8973-0d9731a6ac2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43ECE1-6A3D-4706-AB74-D06E8281763B}">
  <ds:schemaRefs>
    <ds:schemaRef ds:uri="http://schemas.microsoft.com/sharepoint/v3/contenttype/forms"/>
  </ds:schemaRefs>
</ds:datastoreItem>
</file>

<file path=customXml/itemProps2.xml><?xml version="1.0" encoding="utf-8"?>
<ds:datastoreItem xmlns:ds="http://schemas.openxmlformats.org/officeDocument/2006/customXml" ds:itemID="{F077627B-199E-45B2-BC79-272E78BFBD1E}">
  <ds:schemaRefs>
    <ds:schemaRef ds:uri="http://purl.org/dc/elements/1.1/"/>
    <ds:schemaRef ds:uri="http://schemas.microsoft.com/office/infopath/2007/PartnerControls"/>
    <ds:schemaRef ds:uri="http://schemas.microsoft.com/office/2006/metadata/properties"/>
    <ds:schemaRef ds:uri="http://schemas.microsoft.com/office/2006/documentManagement/types"/>
    <ds:schemaRef ds:uri="http://purl.org/dc/terms/"/>
    <ds:schemaRef ds:uri="e5167eb2-d146-48ba-b9f3-7e68dce4d426"/>
    <ds:schemaRef ds:uri="http://purl.org/dc/dcmitype/"/>
    <ds:schemaRef ds:uri="http://schemas.openxmlformats.org/package/2006/metadata/core-properties"/>
    <ds:schemaRef ds:uri="08cd7ea0-11af-4500-8973-0d9731a6ac20"/>
    <ds:schemaRef ds:uri="http://www.w3.org/XML/1998/namespace"/>
  </ds:schemaRefs>
</ds:datastoreItem>
</file>

<file path=customXml/itemProps3.xml><?xml version="1.0" encoding="utf-8"?>
<ds:datastoreItem xmlns:ds="http://schemas.openxmlformats.org/officeDocument/2006/customXml" ds:itemID="{3080C263-1DCB-446B-92C1-8EF4029D75C6}"/>
</file>

<file path=customXml/itemProps4.xml><?xml version="1.0" encoding="utf-8"?>
<ds:datastoreItem xmlns:ds="http://schemas.openxmlformats.org/officeDocument/2006/customXml" ds:itemID="{E299481E-250F-4B77-AB22-1A5A02F7331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5</vt:i4>
      </vt:variant>
    </vt:vector>
  </HeadingPairs>
  <TitlesOfParts>
    <vt:vector size="9" baseType="lpstr">
      <vt:lpstr>1.0 Aanbiedingsbegroting</vt:lpstr>
      <vt:lpstr>1.1 Tarieven</vt:lpstr>
      <vt:lpstr>1.2 Fictief Pakket</vt:lpstr>
      <vt:lpstr>1.3 overige kosten en tarieven</vt:lpstr>
      <vt:lpstr>'1.3 overige kosten en tarieven'!_ftnref1</vt:lpstr>
      <vt:lpstr>'1.0 Aanbiedingsbegroting'!Afdrukbereik</vt:lpstr>
      <vt:lpstr>'1.1 Tarieven'!Afdrukbereik</vt:lpstr>
      <vt:lpstr>'1.2 Fictief Pakket'!Afdrukbereik</vt:lpstr>
      <vt:lpstr>'1.3 overige kosten en tarieven'!Afdrukbereik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Swinkels, F.J. (Harry)</dc:creator>
  <cp:keywords/>
  <dc:description/>
  <cp:lastModifiedBy>Linskens, B.S. (Bas)</cp:lastModifiedBy>
  <cp:revision/>
  <dcterms:created xsi:type="dcterms:W3CDTF">2023-03-21T14:33:49Z</dcterms:created>
  <dcterms:modified xsi:type="dcterms:W3CDTF">2024-10-04T13:29:05Z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2023-03-21T14:33:49Z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ef104bc9-e3f3-417b-8d4a-80b81c75db65</vt:lpwstr>
  </property>
  <property fmtid="{D5CDD505-2E9C-101B-9397-08002B2CF9AE}" pid="8" name="MSIP_Label_24e57bac-d225-40fb-8a9e-62b5be587a96_ContentBits">
    <vt:lpwstr>0</vt:lpwstr>
  </property>
  <property fmtid="{D5CDD505-2E9C-101B-9397-08002B2CF9AE}" pid="9" name="MediaServiceImageTags">
    <vt:lpwstr/>
  </property>
  <property fmtid="{D5CDD505-2E9C-101B-9397-08002B2CF9AE}" pid="10" name="ContentTypeId">
    <vt:lpwstr>0x010100310AA4A10C837C44A2DE89EE293E9E77</vt:lpwstr>
  </property>
  <property fmtid="{D5CDD505-2E9C-101B-9397-08002B2CF9AE}" pid="11" name="_dlc_DocIdItemGuid">
    <vt:lpwstr>6b5ec041-cafc-489c-a2dc-a53e18f5ec74</vt:lpwstr>
  </property>
</Properties>
</file>